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1925" tabRatio="1000"/>
  </bookViews>
  <sheets>
    <sheet name="封面" sheetId="1" r:id="rId1"/>
    <sheet name="卷内目录" sheetId="3" r:id="rId2"/>
    <sheet name="表一竣工说明" sheetId="5" r:id="rId3"/>
    <sheet name="表二隐蔽工程监理验收记录" sheetId="10" r:id="rId4"/>
    <sheet name="附表2-1管道隐蔽工程随工验收记录" sheetId="87" r:id="rId5"/>
    <sheet name="附表2-2光缆隐蔽工程随工验收记录" sheetId="92" r:id="rId6"/>
    <sheet name="附表2-3设备蝶形光缆隐蔽工程随工验收记录" sheetId="93" r:id="rId7"/>
    <sheet name="附表2-4隐蔽工程照片" sheetId="15" r:id="rId8"/>
    <sheet name="表三工程设计变更单" sheetId="16" r:id="rId9"/>
    <sheet name="表四工程验收证书" sheetId="94" r:id="rId10"/>
    <sheet name="表五工程验收记录表" sheetId="91" r:id="rId11"/>
    <sheet name="表六覆盖表" sheetId="88" r:id="rId12"/>
    <sheet name="表七测试记录-全程光功率" sheetId="71" r:id="rId13"/>
    <sheet name="Sheet5" sheetId="95" r:id="rId14"/>
  </sheets>
  <externalReferences>
    <externalReference r:id="rId15"/>
    <externalReference r:id="rId16"/>
    <externalReference r:id="rId17"/>
    <externalReference r:id="rId18"/>
  </externalReferences>
  <definedNames>
    <definedName name="_xlnm._FilterDatabase" localSheetId="12" hidden="1">'表七测试记录-全程光功率'!$A$7:$I$39</definedName>
    <definedName name="_xlnm.Print_Area" localSheetId="3">表二隐蔽工程监理验收记录!$A$1:$I$16</definedName>
    <definedName name="_xlnm.Print_Area" localSheetId="8">表三工程设计变更单!$A$1:$I$25</definedName>
    <definedName name="_xlnm.Print_Area" localSheetId="2">表一竣工说明!$A$1:$I$21</definedName>
    <definedName name="_xlnm.Print_Area" localSheetId="12">'表七测试记录-全程光功率'!$A$1:$I$259</definedName>
    <definedName name="_xlnm.Print_Area" localSheetId="0">封面!$A$1:$G$20</definedName>
    <definedName name="_xlnm.Print_Titles" localSheetId="12">'表七测试记录-全程光功率'!$1:$7</definedName>
    <definedName name="test2">[1]Sheet1!$A$29:$H$54</definedName>
    <definedName name="test3">[1]Sheet1!$A$55:$H$80</definedName>
    <definedName name="test4">[1]Sheet1!$A$81:$H$106</definedName>
    <definedName name="test5">[1]Sheet1!$A$107:$H$132</definedName>
    <definedName name="TX">[2]TX!$B$4:$G$780</definedName>
    <definedName name="使用日期">DATE(2013,12,31)</definedName>
    <definedName name="图纸张数">IF(#REF!&lt;10,"0"&amp;#REF!,#REF!)</definedName>
  </definedNames>
  <calcPr calcId="144525"/>
</workbook>
</file>

<file path=xl/sharedStrings.xml><?xml version="1.0" encoding="utf-8"?>
<sst xmlns="http://schemas.openxmlformats.org/spreadsheetml/2006/main" count="1247" uniqueCount="840">
  <si>
    <t>***FTTH通信工程</t>
  </si>
  <si>
    <t>竣工技术文件</t>
  </si>
  <si>
    <r>
      <rPr>
        <sz val="24"/>
        <rFont val="宋体"/>
        <charset val="134"/>
      </rPr>
      <t>*****有限公司</t>
    </r>
    <r>
      <rPr>
        <sz val="24"/>
        <color rgb="FFFF0000"/>
        <rFont val="宋体"/>
        <charset val="134"/>
      </rPr>
      <t>(建设单位名称）</t>
    </r>
  </si>
  <si>
    <t>专业工程竣工资料</t>
  </si>
  <si>
    <t xml:space="preserve"> </t>
  </si>
  <si>
    <t/>
  </si>
  <si>
    <r>
      <rPr>
        <sz val="15"/>
        <rFont val="宋体"/>
        <charset val="134"/>
      </rPr>
      <t>类</t>
    </r>
    <r>
      <rPr>
        <sz val="15"/>
        <rFont val="Times New Roman"/>
        <charset val="134"/>
      </rPr>
      <t xml:space="preserve">        </t>
    </r>
    <r>
      <rPr>
        <sz val="15"/>
        <rFont val="宋体"/>
        <charset val="134"/>
      </rPr>
      <t>别</t>
    </r>
    <r>
      <rPr>
        <sz val="15"/>
        <rFont val="Times New Roman"/>
        <charset val="134"/>
      </rPr>
      <t xml:space="preserve"> </t>
    </r>
  </si>
  <si>
    <t>光纤入户通信工程</t>
  </si>
  <si>
    <t>案卷题名</t>
  </si>
  <si>
    <t>***(项目名称)FTTH通信工程</t>
  </si>
  <si>
    <t>施工、验收记录</t>
  </si>
  <si>
    <t>编制单位</t>
  </si>
  <si>
    <r>
      <rPr>
        <sz val="12"/>
        <color theme="1"/>
        <rFont val="宋体"/>
        <charset val="134"/>
      </rPr>
      <t>*</t>
    </r>
    <r>
      <rPr>
        <sz val="12"/>
        <color rgb="FF000000"/>
        <rFont val="宋体"/>
        <charset val="134"/>
      </rPr>
      <t>**有限公司</t>
    </r>
    <r>
      <rPr>
        <sz val="12"/>
        <color rgb="FFFF0000"/>
        <rFont val="宋体"/>
        <charset val="134"/>
      </rPr>
      <t>(施工单位名称、盖章）</t>
    </r>
  </si>
  <si>
    <t>编制日期          　</t>
  </si>
  <si>
    <r>
      <rPr>
        <sz val="12"/>
        <color theme="1"/>
        <rFont val="宋体"/>
        <charset val="134"/>
      </rPr>
      <t>20</t>
    </r>
    <r>
      <rPr>
        <sz val="12"/>
        <color indexed="8"/>
        <rFont val="宋体"/>
        <charset val="134"/>
      </rPr>
      <t>**年**月**日</t>
    </r>
  </si>
  <si>
    <t>保管期限 　　　　　　</t>
  </si>
  <si>
    <t>永久</t>
  </si>
  <si>
    <r>
      <rPr>
        <sz val="15"/>
        <rFont val="宋体"/>
        <charset val="134"/>
      </rPr>
      <t>密</t>
    </r>
    <r>
      <rPr>
        <sz val="15"/>
        <rFont val="Times New Roman"/>
        <charset val="134"/>
      </rPr>
      <t xml:space="preserve">   </t>
    </r>
    <r>
      <rPr>
        <sz val="15"/>
        <rFont val="宋体"/>
        <charset val="134"/>
      </rPr>
      <t>　</t>
    </r>
    <r>
      <rPr>
        <sz val="15"/>
        <rFont val="Times New Roman"/>
        <charset val="134"/>
      </rPr>
      <t xml:space="preserve"> </t>
    </r>
    <r>
      <rPr>
        <sz val="15"/>
        <rFont val="宋体"/>
        <charset val="134"/>
      </rPr>
      <t>级</t>
    </r>
    <r>
      <rPr>
        <sz val="15"/>
        <rFont val="Times New Roman"/>
        <charset val="134"/>
      </rPr>
      <t xml:space="preserve"> </t>
    </r>
    <r>
      <rPr>
        <u/>
        <sz val="15"/>
        <rFont val="Times New Roman"/>
        <charset val="134"/>
      </rPr>
      <t xml:space="preserve">          </t>
    </r>
    <r>
      <rPr>
        <u/>
        <sz val="15"/>
        <rFont val="宋体"/>
        <charset val="134"/>
      </rPr>
      <t>　　　　　　　　　　　</t>
    </r>
  </si>
  <si>
    <t>　　　　　　　　　　　　</t>
  </si>
  <si>
    <t>卷  内  目  录</t>
  </si>
  <si>
    <t>共1页 第1页</t>
  </si>
  <si>
    <t>序号</t>
  </si>
  <si>
    <t>竣工文件材料标题</t>
  </si>
  <si>
    <t>文件所在页码</t>
  </si>
  <si>
    <t>备注</t>
  </si>
  <si>
    <t>表一：竣工说明</t>
  </si>
  <si>
    <t>表二：隐蔽工程监理验收记录</t>
  </si>
  <si>
    <t>表三：工程设计变更单</t>
  </si>
  <si>
    <t>表四：工程验收证书</t>
  </si>
  <si>
    <t>表五：工程验收记录表</t>
  </si>
  <si>
    <t>表六：用户覆盖表</t>
  </si>
  <si>
    <t>表七：测试记录</t>
  </si>
  <si>
    <t>注意：意见、签字、日期应手写，</t>
  </si>
  <si>
    <t>一  竣      工      说      明</t>
  </si>
  <si>
    <t>一、施工依据：</t>
  </si>
  <si>
    <t xml:space="preserve">    本工程是严格按照国家现行施工规范、通信行业标准进行施工。</t>
  </si>
  <si>
    <t xml:space="preserve">    在吉林省****地产股份有限公司、吉林省*******工程监理有限公司、吉林省******** 工程有限公司的共同作业下顺利完成。</t>
  </si>
  <si>
    <t xml:space="preserve">  1、建设工程规划许可证号： 规建证［20**］***号</t>
  </si>
  <si>
    <r>
      <rPr>
        <sz val="11"/>
        <rFont val="宋体"/>
        <charset val="134"/>
      </rPr>
      <t xml:space="preserve">  2</t>
    </r>
    <r>
      <rPr>
        <sz val="11"/>
        <rFont val="宋体"/>
        <charset val="134"/>
      </rPr>
      <t>、项目编码：</t>
    </r>
    <r>
      <rPr>
        <sz val="11"/>
        <color indexed="10"/>
        <rFont val="宋体"/>
        <charset val="134"/>
      </rPr>
      <t>(如公司没有编码，可不填）</t>
    </r>
  </si>
  <si>
    <r>
      <rPr>
        <sz val="11"/>
        <rFont val="宋体"/>
        <charset val="134"/>
      </rPr>
      <t xml:space="preserve">  3</t>
    </r>
    <r>
      <rPr>
        <sz val="11"/>
        <rFont val="宋体"/>
        <charset val="134"/>
      </rPr>
      <t>、施工合同编号：</t>
    </r>
    <r>
      <rPr>
        <sz val="11"/>
        <rFont val="宋体"/>
        <charset val="134"/>
      </rPr>
      <t>(</t>
    </r>
    <r>
      <rPr>
        <sz val="11"/>
        <rFont val="宋体"/>
        <charset val="134"/>
      </rPr>
      <t>如公司没有编码，可不填）</t>
    </r>
  </si>
  <si>
    <r>
      <rPr>
        <sz val="11"/>
        <rFont val="宋体"/>
        <charset val="134"/>
      </rPr>
      <t>　4、工程名称：</t>
    </r>
    <r>
      <rPr>
        <sz val="11"/>
        <rFont val="宋体"/>
        <charset val="134"/>
      </rPr>
      <t>***</t>
    </r>
    <r>
      <rPr>
        <sz val="11"/>
        <rFont val="宋体"/>
        <charset val="134"/>
      </rPr>
      <t>光纤入户通信工程</t>
    </r>
  </si>
  <si>
    <t>二、施工时间：</t>
  </si>
  <si>
    <t xml:space="preserve">   1、开工时间：2014年 7月 16日 </t>
  </si>
  <si>
    <t xml:space="preserve">   2、竣工时间：2014年12月 15日 </t>
  </si>
  <si>
    <t xml:space="preserve">   3、验收时间：2014年12月 16日 </t>
  </si>
  <si>
    <t>三、工程主要说明：</t>
  </si>
  <si>
    <t xml:space="preserve">1、楼宇情况、覆盖用户数：****花园小区住宅以高层为主，楼层为32层。住宅共4栋，合计住宅用户492户。其中：A2~A4栋32层，标准层为2~32层，每层4户，合计372户；A1栋32层，标准层为3~32层，每层4户，合计120户。
2、电信间/设备间（合设）位置、面积：4栋共设置电信设备间1个，位置在A3栋地下室1层***附近处，面积约14平方米。
3、管道与红线外管道连接、红线内管道互通：设置手孔井2个，首层管道3孔98管共18米，一边塑3孔接通各运营商管道，另一边钻3孔入地下室；A1~A4栋之间由地下室线槽直接相连，共敷设地下室线槽200*100*1.0m,约共280米；线井敷设垂直梯式线槽200*100*1.0m，约共520米。
4、敷设配线光缆情况：由电信间敷设4条48芯光缆至A1栋，每段约300米；由电信间敷设4条48芯光缆至A2栋，每段约280米；由电信间敷设4条48芯光缆至A3栋，每段约120米；由电信间敷设4条48芯光缆至A4栋，每段约135米；
5、敷设水平皮线光缆、五类线情况：敷设水平2芯蝶形光缆492条，长度合计13300米；室内五类线按照不同户型和要求进行敷设，合计敷设1998条，长度合计39600米，满足用户室内宽带、电话线路要求。
6、安装电信间配线箱、楼层配线箱情况：电信间内安装576芯落地式光交箱1个，满足16条配线光缆成端。A1－A4栋在5、12、20、28层安装48芯楼层配线箱1个，合计安装48芯楼层配线箱16个。
</t>
  </si>
  <si>
    <t>四、工程完成情况：</t>
  </si>
  <si>
    <t>　　在吉林省****地产股份有限公司、吉林省*******工程监理有限公司、吉林省********工程有限公司的共同作业下按时按质按量完成。</t>
  </si>
  <si>
    <r>
      <rPr>
        <sz val="11"/>
        <rFont val="宋体"/>
        <charset val="134"/>
      </rPr>
      <t>　制表人（</t>
    </r>
    <r>
      <rPr>
        <sz val="11"/>
        <color rgb="FFFF0000"/>
        <rFont val="宋体"/>
        <charset val="134"/>
      </rPr>
      <t>制表单位盖章</t>
    </r>
    <r>
      <rPr>
        <sz val="11"/>
        <rFont val="宋体"/>
        <charset val="134"/>
      </rPr>
      <t>）：                          　日期：     年    月    日</t>
    </r>
  </si>
  <si>
    <r>
      <rPr>
        <b/>
        <sz val="18"/>
        <color rgb="FF000000"/>
        <rFont val="黑体"/>
        <charset val="134"/>
      </rPr>
      <t xml:space="preserve">二    </t>
    </r>
    <r>
      <rPr>
        <b/>
        <sz val="18"/>
        <rFont val="黑体"/>
        <charset val="134"/>
      </rPr>
      <t>隐 蔽 工 程 监 理 验 收 记 录</t>
    </r>
  </si>
  <si>
    <t>项目编号</t>
  </si>
  <si>
    <t>工程名称</t>
  </si>
  <si>
    <t>****花园FTTH工程</t>
  </si>
  <si>
    <t>建设单位</t>
  </si>
  <si>
    <t>吉林省****地产股份有限公司</t>
  </si>
  <si>
    <t>施工单位</t>
  </si>
  <si>
    <t>吉林省*****工程有限公司</t>
  </si>
  <si>
    <t>随工验收地点</t>
  </si>
  <si>
    <t>长春市净月区东至金宝街、南至其它规划用地、西至金鑫街、北至金鑫街</t>
  </si>
  <si>
    <t>随工验收内容</t>
  </si>
  <si>
    <t>光缆敷设、光缆成端、分线盒安装、终端盒安装、设备安装、通信管道施工</t>
  </si>
  <si>
    <t>指南：随工验收内容为以下几个选项：通信管道、人孔建设，光（电）缆敷设（接续、成端）、分线盒（终端盒）安装，设备安装</t>
  </si>
  <si>
    <r>
      <rPr>
        <sz val="12"/>
        <rFont val="宋体"/>
        <charset val="134"/>
      </rPr>
      <t xml:space="preserve">随工验收意见：
</t>
    </r>
    <r>
      <rPr>
        <sz val="12"/>
        <color indexed="9"/>
        <rFont val="宋体"/>
        <charset val="134"/>
      </rPr>
      <t>质量合格，验收通过!</t>
    </r>
  </si>
  <si>
    <t>随工验收（即建设单位）意见可为：质量合格，验收通过</t>
  </si>
  <si>
    <r>
      <rPr>
        <sz val="12"/>
        <rFont val="宋体"/>
        <charset val="134"/>
      </rPr>
      <t xml:space="preserve">随工验收单位（盖章）：
</t>
    </r>
    <r>
      <rPr>
        <sz val="12"/>
        <color rgb="FFFFFFFF"/>
        <rFont val="宋体"/>
        <charset val="134"/>
      </rPr>
      <t>质量合格，验收通过！</t>
    </r>
  </si>
  <si>
    <t>施工单位（盖章）：</t>
  </si>
  <si>
    <t>监理单位（盖章）：</t>
  </si>
  <si>
    <r>
      <rPr>
        <sz val="12"/>
        <rFont val="宋体"/>
        <charset val="134"/>
      </rPr>
      <t>验收人签名：</t>
    </r>
    <r>
      <rPr>
        <sz val="12"/>
        <color indexed="9"/>
        <rFont val="宋体"/>
        <charset val="134"/>
      </rPr>
      <t>区分建设岗（集客为代维）</t>
    </r>
  </si>
  <si>
    <t>项目负责人签名：</t>
  </si>
  <si>
    <t>监理工程师签名：</t>
  </si>
  <si>
    <t>日期：　  　年 　月 　日</t>
  </si>
  <si>
    <t>日期：　　　年　　月　　日</t>
  </si>
  <si>
    <t xml:space="preserve">      附表2-1：管道隐蔽工程随工验收记录</t>
  </si>
  <si>
    <t>工程地点</t>
  </si>
  <si>
    <t>监理单位</t>
  </si>
  <si>
    <t>吉林省****建设工程监理有限公司</t>
  </si>
  <si>
    <t>施工管理员</t>
  </si>
  <si>
    <t>开工时间</t>
  </si>
  <si>
    <t>吉林省****工程有限公司</t>
  </si>
  <si>
    <t>交工时间</t>
  </si>
  <si>
    <t>敷设管道</t>
  </si>
  <si>
    <t>管道埋深</t>
  </si>
  <si>
    <t>管材</t>
  </si>
  <si>
    <r>
      <rPr>
        <sz val="10"/>
        <color indexed="9"/>
        <rFont val="宋体"/>
        <charset val="134"/>
      </rPr>
      <t>签字</t>
    </r>
    <r>
      <rPr>
        <sz val="10"/>
        <rFont val="宋体"/>
        <charset val="134"/>
      </rPr>
      <t xml:space="preserve">
年  月  日</t>
    </r>
  </si>
  <si>
    <t>合格  不合格</t>
  </si>
  <si>
    <t>□     □</t>
  </si>
  <si>
    <t>人孔</t>
  </si>
  <si>
    <t>人孔规格</t>
  </si>
  <si>
    <t>井内挖深</t>
  </si>
  <si>
    <t>井内金属构件</t>
  </si>
  <si>
    <t>合格 不合格</t>
  </si>
  <si>
    <t>□    □</t>
  </si>
  <si>
    <t>手孔</t>
  </si>
  <si>
    <t>合格□</t>
  </si>
  <si>
    <t>不合格□</t>
  </si>
  <si>
    <t>弱电桥架</t>
  </si>
  <si>
    <t>弱电桥架接地</t>
  </si>
  <si>
    <t xml:space="preserve"> 特殊情况：</t>
  </si>
  <si>
    <t>无</t>
  </si>
  <si>
    <t xml:space="preserve"> 施工单位代表（单位盖章）：                   监理单位代表（单位盖章）：                    
 建设单位代表（单位盖章）：</t>
  </si>
  <si>
    <t xml:space="preserve"> 日        期：            日        期：                  日        期：</t>
  </si>
  <si>
    <t xml:space="preserve">      附表2-2：光缆隐蔽工程随工验收记录</t>
  </si>
  <si>
    <t>盘号：</t>
  </si>
  <si>
    <t>盘长（m）</t>
  </si>
  <si>
    <t>敷设子管</t>
  </si>
  <si>
    <t>子管预留长度</t>
  </si>
  <si>
    <t>子管堵塞</t>
  </si>
  <si>
    <t>敷设光缆</t>
  </si>
  <si>
    <t>光缆预留</t>
  </si>
  <si>
    <t>光缆保护</t>
  </si>
  <si>
    <t>光缆挂牌</t>
  </si>
  <si>
    <t>光缆接续</t>
  </si>
  <si>
    <t>接头盒的安装</t>
  </si>
  <si>
    <t>光缆成端</t>
  </si>
  <si>
    <t>光缆成端标识</t>
  </si>
  <si>
    <t>光缆地线安装</t>
  </si>
  <si>
    <t xml:space="preserve">      附表2-3：设备、蝶形光缆隐蔽工程随工验收记录</t>
  </si>
  <si>
    <t>皮线光缆预留</t>
  </si>
  <si>
    <t>皮线光缆成端</t>
  </si>
  <si>
    <t>皮线光缆标识</t>
  </si>
  <si>
    <t>皮线光缆接地</t>
  </si>
  <si>
    <t>光交箱安装工艺</t>
  </si>
  <si>
    <t>光交箱配置</t>
  </si>
  <si>
    <t>光交箱容量</t>
  </si>
  <si>
    <t>光交箱接地</t>
  </si>
  <si>
    <t>分纤箱安装工艺</t>
  </si>
  <si>
    <t>分纤箱配置</t>
  </si>
  <si>
    <t>分纤箱容量</t>
  </si>
  <si>
    <t>分纤箱接地</t>
  </si>
  <si>
    <t xml:space="preserve"> 施工单位代表（单位盖章）：                 监理单位代表（单位盖章）：                 
 建设单位代表（单位盖章）：</t>
  </si>
  <si>
    <t xml:space="preserve"> 附表2-4：隐蔽工程照片</t>
  </si>
  <si>
    <t xml:space="preserve"> 施工单位代表（盖章）：          监理单位代表（盖章）：          建设单位代表（盖章）：</t>
  </si>
  <si>
    <t xml:space="preserve"> 日        期：                   日        期：                日        期：</t>
  </si>
  <si>
    <t>专业工程竣工报告</t>
  </si>
  <si>
    <r>
      <rPr>
        <sz val="18"/>
        <rFont val="黑体"/>
        <charset val="134"/>
      </rPr>
      <t xml:space="preserve">三 </t>
    </r>
    <r>
      <rPr>
        <b/>
        <sz val="10.5"/>
        <rFont val="黑体"/>
        <charset val="134"/>
      </rPr>
      <t xml:space="preserve"> </t>
    </r>
    <r>
      <rPr>
        <sz val="18"/>
        <rFont val="黑体"/>
        <charset val="134"/>
      </rPr>
      <t>工 程 设 计 变 更 单</t>
    </r>
  </si>
  <si>
    <t>指南：如无设计变更，请在变更原因说明写“无”，则不需要设计人员签名，有施工、监理、建设三方签字确认即可</t>
  </si>
  <si>
    <t xml:space="preserve"> 工程名称</t>
  </si>
  <si>
    <t xml:space="preserve"> 项目编号</t>
  </si>
  <si>
    <t>原图纸名称及图号</t>
  </si>
  <si>
    <t>名称</t>
  </si>
  <si>
    <t>变更后的图纸名称及图号</t>
  </si>
  <si>
    <t>图号</t>
  </si>
  <si>
    <r>
      <rPr>
        <sz val="12"/>
        <rFont val="宋体"/>
        <charset val="134"/>
      </rPr>
      <t xml:space="preserve">原设计规定的内容：
</t>
    </r>
    <r>
      <rPr>
        <sz val="12"/>
        <color rgb="FFFFFFFF"/>
        <rFont val="宋体"/>
        <charset val="134"/>
      </rPr>
      <t>无</t>
    </r>
  </si>
  <si>
    <r>
      <rPr>
        <sz val="12"/>
        <rFont val="宋体"/>
        <charset val="134"/>
      </rPr>
      <t xml:space="preserve">变更后的工作内容：
</t>
    </r>
    <r>
      <rPr>
        <sz val="12"/>
        <color indexed="9"/>
        <rFont val="宋体"/>
        <charset val="134"/>
      </rPr>
      <t>无</t>
    </r>
  </si>
  <si>
    <r>
      <rPr>
        <sz val="12"/>
        <rFont val="宋体"/>
        <charset val="134"/>
      </rPr>
      <t xml:space="preserve">变更原因说明：
</t>
    </r>
    <r>
      <rPr>
        <sz val="12"/>
        <color indexed="9"/>
        <rFont val="宋体"/>
        <charset val="134"/>
      </rPr>
      <t>无</t>
    </r>
  </si>
  <si>
    <t>原设计</t>
  </si>
  <si>
    <t>变更后</t>
  </si>
  <si>
    <t>工程量</t>
  </si>
  <si>
    <t>预算数</t>
  </si>
  <si>
    <t>施工单位意见：</t>
  </si>
  <si>
    <t>监理单位意见；</t>
  </si>
  <si>
    <t>无变更</t>
  </si>
  <si>
    <t>签名：                  年    月    日</t>
  </si>
  <si>
    <t>签名：                   年    月    日</t>
  </si>
  <si>
    <t>盖章</t>
  </si>
  <si>
    <t>设计单位意见：</t>
  </si>
  <si>
    <t>建设单位意见；</t>
  </si>
  <si>
    <t>四    工程验收证书</t>
  </si>
  <si>
    <t>建设单位
项目负责人</t>
  </si>
  <si>
    <t>项目名称</t>
  </si>
  <si>
    <t>合同编号</t>
  </si>
  <si>
    <t>单项工程名称</t>
  </si>
  <si>
    <t>建设地点、局向</t>
  </si>
  <si>
    <t>工程投资</t>
  </si>
  <si>
    <t>工程规模</t>
  </si>
  <si>
    <t>设计单位</t>
  </si>
  <si>
    <t>吉林省*设计院有限公司</t>
  </si>
  <si>
    <t>开工日期</t>
  </si>
  <si>
    <t>年  月  日</t>
  </si>
  <si>
    <t>完工日期</t>
  </si>
  <si>
    <t>档案评定</t>
  </si>
  <si>
    <t>验收日期</t>
  </si>
  <si>
    <t>验收意见及施工质量评定(根据不同专业付验收意见及质量评定)　</t>
  </si>
  <si>
    <t>质量合格，验收通过，无遗留问题!</t>
  </si>
  <si>
    <t>工程施工按设计要求，经验收测试各项技术指标符合部颁验收规范。</t>
  </si>
  <si>
    <t>工程项目总体评价：</t>
  </si>
  <si>
    <t xml:space="preserve">       优秀（    ）      良好（    ）      合格（    ）      不合格（    ）</t>
  </si>
  <si>
    <t>验收人员签字</t>
  </si>
  <si>
    <t>单位</t>
  </si>
  <si>
    <t>姓名</t>
  </si>
  <si>
    <t>建设单位盖章</t>
  </si>
  <si>
    <t>监理单位盖章</t>
  </si>
  <si>
    <t>施工单位盖章</t>
  </si>
  <si>
    <t>签字盖章</t>
  </si>
  <si>
    <t>说明：评定施工质量等级为优秀、良好、合格、不合格四等。</t>
  </si>
  <si>
    <t>五    工 程 验 收 记 录 表</t>
  </si>
  <si>
    <r>
      <rPr>
        <sz val="9"/>
        <rFont val="宋体"/>
        <charset val="134"/>
      </rPr>
      <t>工程名称：</t>
    </r>
    <r>
      <rPr>
        <sz val="9"/>
        <rFont val="Times New Roman"/>
        <charset val="134"/>
      </rPr>
      <t xml:space="preserve"> </t>
    </r>
  </si>
  <si>
    <r>
      <rPr>
        <sz val="9"/>
        <rFont val="宋体"/>
        <charset val="134"/>
      </rPr>
      <t>工程地址：</t>
    </r>
    <r>
      <rPr>
        <b/>
        <sz val="9"/>
        <rFont val="Times New Roman"/>
        <charset val="134"/>
      </rPr>
      <t xml:space="preserve"> </t>
    </r>
  </si>
  <si>
    <t>施工单位
（盖章）</t>
  </si>
  <si>
    <t>监理单位（盖章）</t>
  </si>
  <si>
    <t>日期</t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</si>
  <si>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日</t>
    </r>
    <r>
      <rPr>
        <sz val="10"/>
        <rFont val="Times New Roman"/>
        <charset val="134"/>
      </rPr>
      <t xml:space="preserve"> </t>
    </r>
  </si>
  <si>
    <t>性质</t>
  </si>
  <si>
    <t>□初验    □终验</t>
  </si>
  <si>
    <t>项目</t>
  </si>
  <si>
    <t>检查内容</t>
  </si>
  <si>
    <t>结论</t>
  </si>
  <si>
    <t>验收内容</t>
  </si>
  <si>
    <r>
      <rPr>
        <sz val="9"/>
        <rFont val="Times New Roman"/>
        <charset val="134"/>
      </rPr>
      <t>1</t>
    </r>
    <r>
      <rPr>
        <sz val="9"/>
        <rFont val="宋体"/>
        <charset val="134"/>
      </rPr>
      <t>、工程竣工资料是否完整准确</t>
    </r>
  </si>
  <si>
    <r>
      <rPr>
        <sz val="10.5"/>
        <rFont val="宋体"/>
        <charset val="134"/>
      </rPr>
      <t>□</t>
    </r>
    <r>
      <rPr>
        <sz val="9"/>
        <rFont val="宋体"/>
        <charset val="134"/>
      </rPr>
      <t xml:space="preserve"> 是  </t>
    </r>
    <r>
      <rPr>
        <sz val="10.5"/>
        <rFont val="宋体"/>
        <charset val="134"/>
      </rPr>
      <t>□</t>
    </r>
    <r>
      <rPr>
        <sz val="9"/>
        <rFont val="宋体"/>
        <charset val="134"/>
      </rPr>
      <t xml:space="preserve"> 否</t>
    </r>
  </si>
  <si>
    <r>
      <rPr>
        <sz val="9"/>
        <rFont val="Times New Roman"/>
        <charset val="134"/>
      </rPr>
      <t>2</t>
    </r>
    <r>
      <rPr>
        <sz val="9"/>
        <rFont val="宋体"/>
        <charset val="134"/>
      </rPr>
      <t>、通信管道及桥架施工工艺是否符合规范及设计要求</t>
    </r>
  </si>
  <si>
    <t>3、光缆（含蝶形光缆）施工工艺是否符合规范及设计要求</t>
  </si>
  <si>
    <t>阻值</t>
  </si>
  <si>
    <t>4、光缆部分挂牌及标签是否齐备</t>
  </si>
  <si>
    <t>5、光缆部分三线交越是否有保护</t>
  </si>
  <si>
    <t xml:space="preserve">6、光缆配线设备编号喷涂是否正确 </t>
  </si>
  <si>
    <t xml:space="preserve">7、光缆配线设备纤芯面板图、标签是否正确 </t>
  </si>
  <si>
    <r>
      <rPr>
        <sz val="9"/>
        <rFont val="宋体"/>
        <charset val="134"/>
      </rPr>
      <t>8、设备间、电信间（含面积、位置）、光缆配线设备是否符合设计图纸</t>
    </r>
  </si>
  <si>
    <t>8、配线光缆OTDR测试记录是否完整且指标合格</t>
  </si>
  <si>
    <t xml:space="preserve">9、全程光功率测试记录是否完整且指标合格 </t>
  </si>
  <si>
    <t>说明：以下为具体每项的要求：</t>
  </si>
  <si>
    <t>1、竣工文档必须包括：竣工说明、隐蔽工程监理验收记录、工程验收证书及验收记录表、各种测试记录表等。</t>
  </si>
  <si>
    <t>2、光缆配线设备接地：应与建筑物防雷装置接地连接。</t>
  </si>
  <si>
    <t>3、光缆（含蝶形光缆）施工工艺：光缆（含蝶形光缆）施工符合规范及设计要求，具体要求参考光缆施工规范。</t>
  </si>
  <si>
    <t>4、光缆部分挂牌及标签：光缆应挂牌，纤芯应挂标签。</t>
  </si>
  <si>
    <t>5、光缆应与电源线、信号线应分离，不可相互交叉。如无法避免，应采取保护措施。</t>
  </si>
  <si>
    <t>6、 光缆配线设备应正确喷涂编号。</t>
  </si>
  <si>
    <t>7、光缆配线设备纤芯面板图、标签：标签应正确、规范。</t>
  </si>
  <si>
    <r>
      <rPr>
        <sz val="8"/>
        <rFont val="宋体"/>
        <charset val="134"/>
      </rPr>
      <t>8、配线光缆OTDR</t>
    </r>
    <r>
      <rPr>
        <sz val="8"/>
        <rFont val="宋体"/>
        <charset val="134"/>
      </rPr>
      <t>测试记录：按照测试要求进行记录，接头、衰减应满足要求。</t>
    </r>
  </si>
  <si>
    <t>填写要求：分运营商填写</t>
  </si>
  <si>
    <t>六    用户覆盖表</t>
  </si>
  <si>
    <t>光交及分纤箱位置</t>
  </si>
  <si>
    <t>小区名称</t>
  </si>
  <si>
    <t>一级分光器位置、型号、编号</t>
  </si>
  <si>
    <t>二级分光器位置、型号、编号</t>
  </si>
  <si>
    <t>覆盖用户地址</t>
  </si>
  <si>
    <t>分纤箱位置(楼宇栋号、单元号、层数)</t>
  </si>
  <si>
    <t>移动</t>
  </si>
  <si>
    <t>奔驰花园     4栋4单元1层光交箱 1：8分光器 OBD1001</t>
  </si>
  <si>
    <t>奔驰花园 1栋1单元 1层 1：8分光器 OBD 2001</t>
  </si>
  <si>
    <t>奔驰花园1栋1单元 101室</t>
  </si>
  <si>
    <t>1栋1单元1层</t>
  </si>
  <si>
    <t>奔驰花园1栋1单元 102室</t>
  </si>
  <si>
    <t>奔驰花园1栋1单元 201室</t>
  </si>
  <si>
    <t>奔驰花园1栋1单元 202室</t>
  </si>
  <si>
    <t>奔驰花园1栋1单元 301室</t>
  </si>
  <si>
    <t>奔驰花园1栋1单元 302室</t>
  </si>
  <si>
    <t>奔驰花园1栋1单元 401室</t>
  </si>
  <si>
    <t>奔驰花园1栋1单元 402室</t>
  </si>
  <si>
    <t>奔驰花园1栋1单元 501室</t>
  </si>
  <si>
    <t>奔驰花园1栋1单元 502室</t>
  </si>
  <si>
    <t>奔驰花园1栋1单元 601室</t>
  </si>
  <si>
    <t>奔驰花园1栋1单元 602室</t>
  </si>
  <si>
    <t>奔驰花园1栋1单元 701室</t>
  </si>
  <si>
    <t>奔驰花园1栋1单元 702室</t>
  </si>
  <si>
    <t>奔驰花园 1栋2单元 2层 1：8分光器 OBD 2002</t>
  </si>
  <si>
    <t>奔驰花园1栋2单元 103室</t>
  </si>
  <si>
    <t>1栋2单元2层</t>
  </si>
  <si>
    <t>奔驰花园1栋2单元 104室</t>
  </si>
  <si>
    <t>奔驰花园1栋2单元 203室</t>
  </si>
  <si>
    <t>奔驰花园1栋2单元 204室</t>
  </si>
  <si>
    <t>奔驰花园1栋2单元 303室</t>
  </si>
  <si>
    <t>奔驰花园1栋2单元 304室</t>
  </si>
  <si>
    <t>奔驰花园1栋2单元 403室</t>
  </si>
  <si>
    <t>奔驰花园1栋2单元 404室</t>
  </si>
  <si>
    <t>奔驰花园1栋2单元 503室</t>
  </si>
  <si>
    <t>奔驰花园1栋2单元 504室</t>
  </si>
  <si>
    <t>奔驰花园1栋2单元 603室</t>
  </si>
  <si>
    <t>奔驰花园1栋2单元 604室</t>
  </si>
  <si>
    <t>奔驰花园1栋2单元 703室</t>
  </si>
  <si>
    <t>奔驰花园1栋2单元 704室</t>
  </si>
  <si>
    <t>奔驰花园 1栋3单元 1层 1：8分光器 OBD 2003</t>
  </si>
  <si>
    <t>奔驰花园1栋3单元 105室</t>
  </si>
  <si>
    <t>1栋3单元1层</t>
  </si>
  <si>
    <t>奔驰花园1栋3单元 106室</t>
  </si>
  <si>
    <t>奔驰花园1栋3单元 205室</t>
  </si>
  <si>
    <t>奔驰花园1栋3单元 206室</t>
  </si>
  <si>
    <t>奔驰花园1栋3单元 305室</t>
  </si>
  <si>
    <t>奔驰花园1栋3单元 306室</t>
  </si>
  <si>
    <t>奔驰花园1栋3单元 405室</t>
  </si>
  <si>
    <t>奔驰花园1栋3单元 406室</t>
  </si>
  <si>
    <t>奔驰花园1栋3单元 505室</t>
  </si>
  <si>
    <t>奔驰花园1栋3单元 506室</t>
  </si>
  <si>
    <t>奔驰花园1栋3单元 605室</t>
  </si>
  <si>
    <t>奔驰花园1栋3单元 606室</t>
  </si>
  <si>
    <t>奔驰花园1栋3单元 705室</t>
  </si>
  <si>
    <t>奔驰花园1栋3单元 706室</t>
  </si>
  <si>
    <r>
      <rPr>
        <sz val="18"/>
        <color rgb="FF000000"/>
        <rFont val="黑体"/>
        <charset val="134"/>
      </rPr>
      <t xml:space="preserve">七     测试记录全程光功率衰减测试表   </t>
    </r>
    <r>
      <rPr>
        <sz val="18"/>
        <rFont val="黑体"/>
        <charset val="134"/>
      </rPr>
      <t xml:space="preserve">                                                                                            </t>
    </r>
  </si>
  <si>
    <t>项目名称：****花园FTTH工程</t>
  </si>
  <si>
    <t>施工单位：吉林省****工程有限公司             监理单位：吉林省****建设工程监理有限公司</t>
  </si>
  <si>
    <t>测试工具：光源（型号：FHS1D02   ）、光功率计（型号：FHP1B02    ）</t>
  </si>
  <si>
    <r>
      <rPr>
        <sz val="12"/>
        <rFont val="宋体"/>
        <charset val="134"/>
      </rPr>
      <t>光源发光功率： -</t>
    </r>
    <r>
      <rPr>
        <sz val="12"/>
        <rFont val="宋体"/>
        <charset val="134"/>
      </rPr>
      <t>6</t>
    </r>
    <r>
      <rPr>
        <sz val="12"/>
        <rFont val="宋体"/>
        <charset val="134"/>
      </rPr>
      <t>dBm</t>
    </r>
  </si>
  <si>
    <t>运营商1</t>
  </si>
  <si>
    <t>运营商2</t>
  </si>
  <si>
    <t>运营商3</t>
  </si>
  <si>
    <t>用户</t>
  </si>
  <si>
    <t>光功率计(dBm)</t>
  </si>
  <si>
    <t>衰减(dB)</t>
  </si>
  <si>
    <t>衰减(dBm)</t>
  </si>
  <si>
    <t>A1.3201</t>
  </si>
  <si>
    <t>A1.2401</t>
  </si>
  <si>
    <t>-6.44</t>
  </si>
  <si>
    <t>A1.1601</t>
  </si>
  <si>
    <t>A1.3202</t>
  </si>
  <si>
    <t>A1.2402</t>
  </si>
  <si>
    <t>-6.57</t>
  </si>
  <si>
    <t>A1.1602</t>
  </si>
  <si>
    <t>A1.3203</t>
  </si>
  <si>
    <t>A1.2403</t>
  </si>
  <si>
    <t>-6.31</t>
  </si>
  <si>
    <t>A1.1603</t>
  </si>
  <si>
    <t>A1.3204</t>
  </si>
  <si>
    <t>A1.2404</t>
  </si>
  <si>
    <t>-6.32</t>
  </si>
  <si>
    <t>A1.1604</t>
  </si>
  <si>
    <t>A1.3101</t>
  </si>
  <si>
    <t>A1.2301</t>
  </si>
  <si>
    <t>A1.1501</t>
  </si>
  <si>
    <r>
      <rPr>
        <sz val="12"/>
        <rFont val="宋体"/>
        <charset val="134"/>
      </rPr>
      <t>-</t>
    </r>
    <r>
      <rPr>
        <sz val="12"/>
        <rFont val="宋体"/>
        <charset val="134"/>
      </rPr>
      <t>7.08</t>
    </r>
  </si>
  <si>
    <t>A1.3102</t>
  </si>
  <si>
    <t>A1.2302</t>
  </si>
  <si>
    <t>A1.1502</t>
  </si>
  <si>
    <t>A1.3103</t>
  </si>
  <si>
    <t>A1.2303</t>
  </si>
  <si>
    <t>A1.1503</t>
  </si>
  <si>
    <t>A1.3104</t>
  </si>
  <si>
    <t>A1.2304</t>
  </si>
  <si>
    <t>A1.1504</t>
  </si>
  <si>
    <t>A1.3001</t>
  </si>
  <si>
    <t>A1.2201</t>
  </si>
  <si>
    <t>A1.1401</t>
  </si>
  <si>
    <t>A1.3002</t>
  </si>
  <si>
    <t>A1.2202</t>
  </si>
  <si>
    <t>A1.1402</t>
  </si>
  <si>
    <t>A1.3003</t>
  </si>
  <si>
    <t>A1.2203</t>
  </si>
  <si>
    <t>A1.1403</t>
  </si>
  <si>
    <t>A1.3004</t>
  </si>
  <si>
    <t>A1.2204</t>
  </si>
  <si>
    <t>A1.1404</t>
  </si>
  <si>
    <t>A1.2901</t>
  </si>
  <si>
    <t>A1.2101</t>
  </si>
  <si>
    <t>A1.1301</t>
  </si>
  <si>
    <t>A1.2902</t>
  </si>
  <si>
    <t>A1.2102</t>
  </si>
  <si>
    <t>A1.1302</t>
  </si>
  <si>
    <t>A1.2903</t>
  </si>
  <si>
    <t>A1.2103</t>
  </si>
  <si>
    <t>A1.1303</t>
  </si>
  <si>
    <t>A1.2904</t>
  </si>
  <si>
    <t>A1.2104</t>
  </si>
  <si>
    <t>A1.1304</t>
  </si>
  <si>
    <t>A1.2801</t>
  </si>
  <si>
    <t>A1.2001</t>
  </si>
  <si>
    <t>A1.1201</t>
  </si>
  <si>
    <t>A1.2802</t>
  </si>
  <si>
    <t>A1.2002</t>
  </si>
  <si>
    <t>A1.1202</t>
  </si>
  <si>
    <t>A1.2803</t>
  </si>
  <si>
    <t>A1.2003</t>
  </si>
  <si>
    <t>A1.1203</t>
  </si>
  <si>
    <t>A1.2804</t>
  </si>
  <si>
    <t>A1.2004</t>
  </si>
  <si>
    <t>A1.1204</t>
  </si>
  <si>
    <t>A1.2701</t>
  </si>
  <si>
    <t>A1.1901</t>
  </si>
  <si>
    <t>A1.1101</t>
  </si>
  <si>
    <t>A1.2702</t>
  </si>
  <si>
    <t>A1.1902</t>
  </si>
  <si>
    <t>A1.1102</t>
  </si>
  <si>
    <t>A1.2703</t>
  </si>
  <si>
    <t>A1.1903</t>
  </si>
  <si>
    <t>A1.1103</t>
  </si>
  <si>
    <t>A1.2704</t>
  </si>
  <si>
    <t>A1.1904</t>
  </si>
  <si>
    <t>A1.1104</t>
  </si>
  <si>
    <t>A1.2601</t>
  </si>
  <si>
    <t>A1.1801</t>
  </si>
  <si>
    <t>A1.1001</t>
  </si>
  <si>
    <t>A1.2602</t>
  </si>
  <si>
    <t>A1.1802</t>
  </si>
  <si>
    <t>A1.1002</t>
  </si>
  <si>
    <t>A1.2603</t>
  </si>
  <si>
    <t>A1.1803</t>
  </si>
  <si>
    <t>A1.1003</t>
  </si>
  <si>
    <t>A1.2604</t>
  </si>
  <si>
    <t>A1.1804</t>
  </si>
  <si>
    <t>A1.1004</t>
  </si>
  <si>
    <t>A1.2501</t>
  </si>
  <si>
    <t>A1.1701</t>
  </si>
  <si>
    <t>A1.901</t>
  </si>
  <si>
    <t>A1.2502</t>
  </si>
  <si>
    <t>A1.1702</t>
  </si>
  <si>
    <t>A1.902</t>
  </si>
  <si>
    <t>A1.2503</t>
  </si>
  <si>
    <t>A1.1703</t>
  </si>
  <si>
    <t>A1.903</t>
  </si>
  <si>
    <t>A1.2504</t>
  </si>
  <si>
    <t>A1.1704</t>
  </si>
  <si>
    <t>A1.904</t>
  </si>
  <si>
    <t>A1.801</t>
  </si>
  <si>
    <t>A2.3201</t>
  </si>
  <si>
    <t>A2.2401</t>
  </si>
  <si>
    <t>A1.802</t>
  </si>
  <si>
    <t>A2.3202</t>
  </si>
  <si>
    <t>A2.2402</t>
  </si>
  <si>
    <t>A1.803</t>
  </si>
  <si>
    <t>A2.3203</t>
  </si>
  <si>
    <t>A2.2403</t>
  </si>
  <si>
    <t>A1.804</t>
  </si>
  <si>
    <t>A2.3204</t>
  </si>
  <si>
    <t>A2.2404</t>
  </si>
  <si>
    <t>A1.701</t>
  </si>
  <si>
    <t>A2.3101</t>
  </si>
  <si>
    <t>A2.2301</t>
  </si>
  <si>
    <t>A1.702</t>
  </si>
  <si>
    <t>A2.3102</t>
  </si>
  <si>
    <t>A2.2302</t>
  </si>
  <si>
    <t>A1.703</t>
  </si>
  <si>
    <t>A2.3103</t>
  </si>
  <si>
    <t>A2.2303</t>
  </si>
  <si>
    <t>A1.704</t>
  </si>
  <si>
    <t>A2.3104</t>
  </si>
  <si>
    <t>A2.2304</t>
  </si>
  <si>
    <t>A1.601</t>
  </si>
  <si>
    <t>A2.3001</t>
  </si>
  <si>
    <t>A2.2201</t>
  </si>
  <si>
    <t>A1.602</t>
  </si>
  <si>
    <t>A2.3002</t>
  </si>
  <si>
    <t>A2.2202</t>
  </si>
  <si>
    <t>A1.603</t>
  </si>
  <si>
    <t>A2.3003</t>
  </si>
  <si>
    <t>A2.2203</t>
  </si>
  <si>
    <t>A1.604</t>
  </si>
  <si>
    <t>A2.3004</t>
  </si>
  <si>
    <t>A2.2204</t>
  </si>
  <si>
    <t>A1.501</t>
  </si>
  <si>
    <t>A2.2901</t>
  </si>
  <si>
    <t>A2.2101</t>
  </si>
  <si>
    <t>A1.502</t>
  </si>
  <si>
    <t>A2.2902</t>
  </si>
  <si>
    <t>A2.2102</t>
  </si>
  <si>
    <t>A1.503</t>
  </si>
  <si>
    <t>A2.2903</t>
  </si>
  <si>
    <t>A2.2103</t>
  </si>
  <si>
    <t>A1.504</t>
  </si>
  <si>
    <t>A2.2904</t>
  </si>
  <si>
    <t>A2.2104</t>
  </si>
  <si>
    <t>A1.401</t>
  </si>
  <si>
    <t>A2.2801</t>
  </si>
  <si>
    <t>A2.2001</t>
  </si>
  <si>
    <t>A1.402</t>
  </si>
  <si>
    <t>A2.2802</t>
  </si>
  <si>
    <t>A2.2002</t>
  </si>
  <si>
    <t>A1.403</t>
  </si>
  <si>
    <t>A2.2803</t>
  </si>
  <si>
    <t>A2.2003</t>
  </si>
  <si>
    <t>A1.404</t>
  </si>
  <si>
    <t>A2.2804</t>
  </si>
  <si>
    <t>A2.2004</t>
  </si>
  <si>
    <t>A1.301</t>
  </si>
  <si>
    <t>A2.2701</t>
  </si>
  <si>
    <t>A2.1901</t>
  </si>
  <si>
    <t>A1.302</t>
  </si>
  <si>
    <t>A2.2702</t>
  </si>
  <si>
    <t>A2.1902</t>
  </si>
  <si>
    <t>A1.303</t>
  </si>
  <si>
    <t>A2.2703</t>
  </si>
  <si>
    <t>A2.1903</t>
  </si>
  <si>
    <t>A1.304</t>
  </si>
  <si>
    <t>A2.2704</t>
  </si>
  <si>
    <t>A2.1904</t>
  </si>
  <si>
    <t>市场管理处</t>
  </si>
  <si>
    <t>A2.2601</t>
  </si>
  <si>
    <t>A2.1801</t>
  </si>
  <si>
    <t>A2.2602</t>
  </si>
  <si>
    <t>A2.1802</t>
  </si>
  <si>
    <t>A2.2603</t>
  </si>
  <si>
    <t>A2.1803</t>
  </si>
  <si>
    <t>A2.2604</t>
  </si>
  <si>
    <t>A2.1804</t>
  </si>
  <si>
    <t>A2.2501</t>
  </si>
  <si>
    <t>A2.1701</t>
  </si>
  <si>
    <t>A2.2502</t>
  </si>
  <si>
    <t>A2.1702</t>
  </si>
  <si>
    <t>A2.2503</t>
  </si>
  <si>
    <t>A2.1703</t>
  </si>
  <si>
    <t>A2.2504</t>
  </si>
  <si>
    <t>A2.1704</t>
  </si>
  <si>
    <t>A2.1601</t>
  </si>
  <si>
    <t>A2.801</t>
  </si>
  <si>
    <t>A3.3201</t>
  </si>
  <si>
    <t>A2.1602</t>
  </si>
  <si>
    <t>A2.802</t>
  </si>
  <si>
    <t>A3.3202</t>
  </si>
  <si>
    <t>A2.1603</t>
  </si>
  <si>
    <t>A2.803</t>
  </si>
  <si>
    <t>A3.3203</t>
  </si>
  <si>
    <t>A2.1604</t>
  </si>
  <si>
    <t>A2.804</t>
  </si>
  <si>
    <t>A3.3204</t>
  </si>
  <si>
    <t>A2.1501</t>
  </si>
  <si>
    <t>A2.701</t>
  </si>
  <si>
    <t>A3.3101</t>
  </si>
  <si>
    <t>A2.1502</t>
  </si>
  <si>
    <t>A2.702</t>
  </si>
  <si>
    <t>A3.3102</t>
  </si>
  <si>
    <t>A2.1503</t>
  </si>
  <si>
    <t>A2.703</t>
  </si>
  <si>
    <t>A3.3103</t>
  </si>
  <si>
    <t>A2.1504</t>
  </si>
  <si>
    <t>A2.704</t>
  </si>
  <si>
    <t>A3.3104</t>
  </si>
  <si>
    <t>A2.1401</t>
  </si>
  <si>
    <t>A2.601</t>
  </si>
  <si>
    <t>A3.3001</t>
  </si>
  <si>
    <t>A2.1402</t>
  </si>
  <si>
    <t>A2.602</t>
  </si>
  <si>
    <t>A3.3002</t>
  </si>
  <si>
    <t>A2.1403</t>
  </si>
  <si>
    <t>A2.603</t>
  </si>
  <si>
    <t>A3.3003</t>
  </si>
  <si>
    <t>A2.1404</t>
  </si>
  <si>
    <t>A2.604</t>
  </si>
  <si>
    <t>A3.3004</t>
  </si>
  <si>
    <t>A2.1301</t>
  </si>
  <si>
    <t>A2.501</t>
  </si>
  <si>
    <t>A3.2901</t>
  </si>
  <si>
    <t>A2.1302</t>
  </si>
  <si>
    <t>A2.502</t>
  </si>
  <si>
    <t>A3.2902</t>
  </si>
  <si>
    <t>A2.1303</t>
  </si>
  <si>
    <t>A2.503</t>
  </si>
  <si>
    <t>A3.2903</t>
  </si>
  <si>
    <r>
      <rPr>
        <sz val="11"/>
        <rFont val="宋体"/>
        <charset val="134"/>
      </rPr>
      <t>-7.1</t>
    </r>
    <r>
      <rPr>
        <sz val="11"/>
        <rFont val="宋体"/>
        <charset val="134"/>
      </rPr>
      <t>0</t>
    </r>
  </si>
  <si>
    <t>A2.1304</t>
  </si>
  <si>
    <t>A2.504</t>
  </si>
  <si>
    <t>A3.2904</t>
  </si>
  <si>
    <t>A2.1201</t>
  </si>
  <si>
    <t>A2.401</t>
  </si>
  <si>
    <t>A3.2801</t>
  </si>
  <si>
    <t>A2.1202</t>
  </si>
  <si>
    <t>A2.402</t>
  </si>
  <si>
    <t>A3.2802</t>
  </si>
  <si>
    <t>A2.1203</t>
  </si>
  <si>
    <t>A2.403</t>
  </si>
  <si>
    <t>A3.2803</t>
  </si>
  <si>
    <t>A2.1204</t>
  </si>
  <si>
    <t>A2.404</t>
  </si>
  <si>
    <t>A3.2804</t>
  </si>
  <si>
    <t>A2.1101</t>
  </si>
  <si>
    <t>A2.301</t>
  </si>
  <si>
    <t>A3.2701</t>
  </si>
  <si>
    <t>A2.1102</t>
  </si>
  <si>
    <t>A2.302</t>
  </si>
  <si>
    <t>A3.2702</t>
  </si>
  <si>
    <t>A2.1103</t>
  </si>
  <si>
    <t>A2.303</t>
  </si>
  <si>
    <t>A3.2703</t>
  </si>
  <si>
    <r>
      <rPr>
        <sz val="11"/>
        <rFont val="宋体"/>
        <charset val="134"/>
      </rPr>
      <t>-6.3</t>
    </r>
    <r>
      <rPr>
        <sz val="11"/>
        <rFont val="宋体"/>
        <charset val="134"/>
      </rPr>
      <t>0</t>
    </r>
  </si>
  <si>
    <t>A2.1104</t>
  </si>
  <si>
    <t>A2.304</t>
  </si>
  <si>
    <t>A3.2704</t>
  </si>
  <si>
    <t>A2.1001</t>
  </si>
  <si>
    <t>A2.201</t>
  </si>
  <si>
    <t>A3.2601</t>
  </si>
  <si>
    <t>A2.1002</t>
  </si>
  <si>
    <t>A2.202</t>
  </si>
  <si>
    <t>A3.2602</t>
  </si>
  <si>
    <t>A2.1003</t>
  </si>
  <si>
    <t>A2.203</t>
  </si>
  <si>
    <t>A3.2603</t>
  </si>
  <si>
    <t>A2.1004</t>
  </si>
  <si>
    <t>A2.204</t>
  </si>
  <si>
    <t>A3.2604</t>
  </si>
  <si>
    <t>A2.901</t>
  </si>
  <si>
    <t>老人服务站</t>
  </si>
  <si>
    <t>A3.2501</t>
  </si>
  <si>
    <t>A2.902</t>
  </si>
  <si>
    <t>居委</t>
  </si>
  <si>
    <t>A3.2502</t>
  </si>
  <si>
    <t>A2.903</t>
  </si>
  <si>
    <t>A3.2503</t>
  </si>
  <si>
    <t>A2.904</t>
  </si>
  <si>
    <t>A3.2504</t>
  </si>
  <si>
    <r>
      <rPr>
        <sz val="11"/>
        <rFont val="宋体"/>
        <charset val="134"/>
      </rPr>
      <t>-6.7</t>
    </r>
    <r>
      <rPr>
        <sz val="11"/>
        <rFont val="宋体"/>
        <charset val="134"/>
      </rPr>
      <t>0</t>
    </r>
  </si>
  <si>
    <t>A3.2401</t>
  </si>
  <si>
    <t>-6.48</t>
  </si>
  <si>
    <t>A3.1601</t>
  </si>
  <si>
    <t>-6.84</t>
  </si>
  <si>
    <t>A3.801</t>
  </si>
  <si>
    <t>A3.2402</t>
  </si>
  <si>
    <t>-6.99</t>
  </si>
  <si>
    <t>A3.1602</t>
  </si>
  <si>
    <t>-6.81</t>
  </si>
  <si>
    <t>A3.802</t>
  </si>
  <si>
    <t>-6.82</t>
  </si>
  <si>
    <t>A3.2403</t>
  </si>
  <si>
    <t>A3.1603</t>
  </si>
  <si>
    <t>-6.12</t>
  </si>
  <si>
    <t>A3.803</t>
  </si>
  <si>
    <t>A3.2404</t>
  </si>
  <si>
    <t>-6.73</t>
  </si>
  <si>
    <t>A3.1604</t>
  </si>
  <si>
    <t>-6.58</t>
  </si>
  <si>
    <t>A3.804</t>
  </si>
  <si>
    <t>-6.64</t>
  </si>
  <si>
    <t>A3.2301</t>
  </si>
  <si>
    <t>-7.18</t>
  </si>
  <si>
    <t>A3.1501</t>
  </si>
  <si>
    <t>-7.04</t>
  </si>
  <si>
    <t>A3.701</t>
  </si>
  <si>
    <t>-6.16</t>
  </si>
  <si>
    <t>A3.2302</t>
  </si>
  <si>
    <t>-6.62</t>
  </si>
  <si>
    <t>A3.1502</t>
  </si>
  <si>
    <t>-6.67</t>
  </si>
  <si>
    <t>A3.702</t>
  </si>
  <si>
    <t>-6.7</t>
  </si>
  <si>
    <t>A3.2303</t>
  </si>
  <si>
    <t>-6.19</t>
  </si>
  <si>
    <t>A3.1503</t>
  </si>
  <si>
    <t>-6.83</t>
  </si>
  <si>
    <t>A3.703</t>
  </si>
  <si>
    <t>A3.2304</t>
  </si>
  <si>
    <t>-6.39</t>
  </si>
  <si>
    <t>A3.1504</t>
  </si>
  <si>
    <t>-6.41</t>
  </si>
  <si>
    <t>A3.704</t>
  </si>
  <si>
    <t>-6.71</t>
  </si>
  <si>
    <t>A3.2201</t>
  </si>
  <si>
    <t>-6.49</t>
  </si>
  <si>
    <t>A3.1401</t>
  </si>
  <si>
    <t>-6.3</t>
  </si>
  <si>
    <t>A3.601</t>
  </si>
  <si>
    <t>-7.1</t>
  </si>
  <si>
    <t>A3.2202</t>
  </si>
  <si>
    <t>-6.95</t>
  </si>
  <si>
    <t>A3.1402</t>
  </si>
  <si>
    <t>A3.602</t>
  </si>
  <si>
    <t>-6.29</t>
  </si>
  <si>
    <t>A3.2203</t>
  </si>
  <si>
    <t>-6.76</t>
  </si>
  <si>
    <t>A3.1403</t>
  </si>
  <si>
    <t>-6.33</t>
  </si>
  <si>
    <t>A3.603</t>
  </si>
  <si>
    <t>-6.35</t>
  </si>
  <si>
    <t>A3.2204</t>
  </si>
  <si>
    <t>A3.1404</t>
  </si>
  <si>
    <t>A3.604</t>
  </si>
  <si>
    <t>-6.98</t>
  </si>
  <si>
    <t>A3.2101</t>
  </si>
  <si>
    <t>A3.1301</t>
  </si>
  <si>
    <t>A3.501</t>
  </si>
  <si>
    <t>-6.26</t>
  </si>
  <si>
    <t>A3.2102</t>
  </si>
  <si>
    <t>A3.1302</t>
  </si>
  <si>
    <t>A3.502</t>
  </si>
  <si>
    <t>-6.42</t>
  </si>
  <si>
    <t>A3.2103</t>
  </si>
  <si>
    <t>-6.77</t>
  </si>
  <si>
    <t>A3.1303</t>
  </si>
  <si>
    <t>A3.503</t>
  </si>
  <si>
    <t>A3.2104</t>
  </si>
  <si>
    <t>A3.1304</t>
  </si>
  <si>
    <t>A3.504</t>
  </si>
  <si>
    <t>-6.4</t>
  </si>
  <si>
    <t>A3.2001</t>
  </si>
  <si>
    <t>A3.1201</t>
  </si>
  <si>
    <t>A3.401</t>
  </si>
  <si>
    <t>A3.2002</t>
  </si>
  <si>
    <t>-6.37</t>
  </si>
  <si>
    <t>A3.1202</t>
  </si>
  <si>
    <t>A3.402</t>
  </si>
  <si>
    <t>A3.2003</t>
  </si>
  <si>
    <t>A3.1203</t>
  </si>
  <si>
    <t>-6.52</t>
  </si>
  <si>
    <t>A3.403</t>
  </si>
  <si>
    <t>A3.2004</t>
  </si>
  <si>
    <t>-7.08</t>
  </si>
  <si>
    <t>A3.1204</t>
  </si>
  <si>
    <t>A3.404</t>
  </si>
  <si>
    <t>A3.1901</t>
  </si>
  <si>
    <t>A3.1101</t>
  </si>
  <si>
    <t>-7.14</t>
  </si>
  <si>
    <t>A3.301</t>
  </si>
  <si>
    <t>-6.72</t>
  </si>
  <si>
    <t>A3.1902</t>
  </si>
  <si>
    <t>A3.1102</t>
  </si>
  <si>
    <t>-6.85</t>
  </si>
  <si>
    <t>A3.302</t>
  </si>
  <si>
    <t>-6.86</t>
  </si>
  <si>
    <t>A3.1903</t>
  </si>
  <si>
    <t>A3.1103</t>
  </si>
  <si>
    <t>A3.303</t>
  </si>
  <si>
    <t>-7.06</t>
  </si>
  <si>
    <t>A3.1904</t>
  </si>
  <si>
    <t>A3.1104</t>
  </si>
  <si>
    <t>A3.304</t>
  </si>
  <si>
    <t>A3.1801</t>
  </si>
  <si>
    <t>A3.1001</t>
  </si>
  <si>
    <t>A3.201</t>
  </si>
  <si>
    <t>-6.61</t>
  </si>
  <si>
    <t>A3.1802</t>
  </si>
  <si>
    <t>A3.1002</t>
  </si>
  <si>
    <t>A3.202</t>
  </si>
  <si>
    <t>A3.1803</t>
  </si>
  <si>
    <t>A3.1003</t>
  </si>
  <si>
    <t>A3.203</t>
  </si>
  <si>
    <t>A3.1804</t>
  </si>
  <si>
    <t>A3.1004</t>
  </si>
  <si>
    <t>A3.204</t>
  </si>
  <si>
    <t>-6.34</t>
  </si>
  <si>
    <t>A3.1701</t>
  </si>
  <si>
    <t>A3.901</t>
  </si>
  <si>
    <t>A3.1702</t>
  </si>
  <si>
    <t>A3.902</t>
  </si>
  <si>
    <t>-6.25</t>
  </si>
  <si>
    <t>A3.1703</t>
  </si>
  <si>
    <t>A3.903</t>
  </si>
  <si>
    <t>A3.1704</t>
  </si>
  <si>
    <t>A3.904</t>
  </si>
  <si>
    <t>A4.3201</t>
  </si>
  <si>
    <t>A4.2401</t>
  </si>
  <si>
    <t>A4.1601</t>
  </si>
  <si>
    <t>A4.3202</t>
  </si>
  <si>
    <t>A4.2402</t>
  </si>
  <si>
    <t>A4.1602</t>
  </si>
  <si>
    <t>A4.3203</t>
  </si>
  <si>
    <t>A4.2403</t>
  </si>
  <si>
    <t>A4.1603</t>
  </si>
  <si>
    <t>A4.3204</t>
  </si>
  <si>
    <t>A4.2404</t>
  </si>
  <si>
    <t>A4.1604</t>
  </si>
  <si>
    <t>A4.3101</t>
  </si>
  <si>
    <t>A4.2301</t>
  </si>
  <si>
    <t>A4.1501</t>
  </si>
  <si>
    <t>A4.3102</t>
  </si>
  <si>
    <t>A4.2302</t>
  </si>
  <si>
    <t>A4.1502</t>
  </si>
  <si>
    <t>-6.59</t>
  </si>
  <si>
    <t>A4.3103</t>
  </si>
  <si>
    <t>A4.2303</t>
  </si>
  <si>
    <t>A4.1503</t>
  </si>
  <si>
    <t>A4.3104</t>
  </si>
  <si>
    <t>A4.2304</t>
  </si>
  <si>
    <t>A4.1504</t>
  </si>
  <si>
    <t>A4.3001</t>
  </si>
  <si>
    <t>A4.2201</t>
  </si>
  <si>
    <t>A4.1401</t>
  </si>
  <si>
    <t>A4.3002</t>
  </si>
  <si>
    <t>A4.2202</t>
  </si>
  <si>
    <t>A4.1402</t>
  </si>
  <si>
    <t>A4.3003</t>
  </si>
  <si>
    <t>A4.2203</t>
  </si>
  <si>
    <t>A4.1403</t>
  </si>
  <si>
    <t>-6.91</t>
  </si>
  <si>
    <t>A4.3004</t>
  </si>
  <si>
    <t>A4.2204</t>
  </si>
  <si>
    <t>A4.1404</t>
  </si>
  <si>
    <t>A4.2901</t>
  </si>
  <si>
    <t>A4.2101</t>
  </si>
  <si>
    <t>A4.1301</t>
  </si>
  <si>
    <t>A4.2902</t>
  </si>
  <si>
    <t>A4.2102</t>
  </si>
  <si>
    <t>A4.1302</t>
  </si>
  <si>
    <t>A4.2903</t>
  </si>
  <si>
    <t>A4.2103</t>
  </si>
  <si>
    <t>A4.1303</t>
  </si>
  <si>
    <t>A4.2904</t>
  </si>
  <si>
    <t>A4.2104</t>
  </si>
  <si>
    <t>A4.1304</t>
  </si>
  <si>
    <t>A4.2801</t>
  </si>
  <si>
    <t>A4.2001</t>
  </si>
  <si>
    <t>A4.1201</t>
  </si>
  <si>
    <t>A4.2802</t>
  </si>
  <si>
    <t>A4.2002</t>
  </si>
  <si>
    <t>A4.1202</t>
  </si>
  <si>
    <t>A4.2803</t>
  </si>
  <si>
    <t>A4.2003</t>
  </si>
  <si>
    <t>A4.1203</t>
  </si>
  <si>
    <t>A4.2804</t>
  </si>
  <si>
    <t>A4.2004</t>
  </si>
  <si>
    <t>A4.1204</t>
  </si>
  <si>
    <t>A4.2701</t>
  </si>
  <si>
    <t>A4.1901</t>
  </si>
  <si>
    <t>A4.1101</t>
  </si>
  <si>
    <t>A4.2702</t>
  </si>
  <si>
    <t>A4.1902</t>
  </si>
  <si>
    <t>A4.1102</t>
  </si>
  <si>
    <t>A4.2703</t>
  </si>
  <si>
    <t>A4.1903</t>
  </si>
  <si>
    <t>A4.1103</t>
  </si>
  <si>
    <t>A4.2704</t>
  </si>
  <si>
    <t>A4.1904</t>
  </si>
  <si>
    <t>A4.1104</t>
  </si>
  <si>
    <t>A4.2601</t>
  </si>
  <si>
    <t>A4.1801</t>
  </si>
  <si>
    <t>A4.1001</t>
  </si>
  <si>
    <t>A4.2602</t>
  </si>
  <si>
    <t>A4.1802</t>
  </si>
  <si>
    <t>A4.1002</t>
  </si>
  <si>
    <t>A4.2603</t>
  </si>
  <si>
    <t>A4.1803</t>
  </si>
  <si>
    <t>A4.1003</t>
  </si>
  <si>
    <t>A4.2604</t>
  </si>
  <si>
    <t>A4.1804</t>
  </si>
  <si>
    <t>A4.1004</t>
  </si>
  <si>
    <t>A4.2501</t>
  </si>
  <si>
    <t>A4.1701</t>
  </si>
  <si>
    <t>A4.901</t>
  </si>
  <si>
    <t>A4.2502</t>
  </si>
  <si>
    <t>A4.1702</t>
  </si>
  <si>
    <t>A4.902</t>
  </si>
  <si>
    <t>A4.2503</t>
  </si>
  <si>
    <t>A4.1703</t>
  </si>
  <si>
    <t>A4.903</t>
  </si>
  <si>
    <t>A4.2504</t>
  </si>
  <si>
    <t>A4.1704</t>
  </si>
  <si>
    <t>A4.904</t>
  </si>
  <si>
    <t>A4.801</t>
  </si>
  <si>
    <t>A4.802</t>
  </si>
  <si>
    <t>A4.803</t>
  </si>
  <si>
    <t>A4.804</t>
  </si>
  <si>
    <t>A4.701</t>
  </si>
  <si>
    <t>A4.702</t>
  </si>
  <si>
    <t>A4.703</t>
  </si>
  <si>
    <t>A4.704</t>
  </si>
  <si>
    <t>A4.601</t>
  </si>
  <si>
    <t>A4.602</t>
  </si>
  <si>
    <t>A4.603</t>
  </si>
  <si>
    <t>A4.604</t>
  </si>
  <si>
    <t>A4.501</t>
  </si>
  <si>
    <t>A4.502</t>
  </si>
  <si>
    <t>A4.503</t>
  </si>
  <si>
    <t>A4.504</t>
  </si>
  <si>
    <t>A4.401</t>
  </si>
  <si>
    <t>A4.402</t>
  </si>
  <si>
    <t>A4.403</t>
  </si>
  <si>
    <t>A4.404</t>
  </si>
  <si>
    <t>A4.301</t>
  </si>
  <si>
    <t>A4.302</t>
  </si>
  <si>
    <t>A4.303</t>
  </si>
  <si>
    <t>A4.304</t>
  </si>
  <si>
    <t>A4.201</t>
  </si>
  <si>
    <t>A4.202</t>
  </si>
  <si>
    <t>A4.203</t>
  </si>
  <si>
    <t>A4.204</t>
  </si>
  <si>
    <t>卫生站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</si>
</sst>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0.00_);\(0.00\)"/>
    <numFmt numFmtId="178" formatCode="0.00_ "/>
    <numFmt numFmtId="179" formatCode="yyyy&quot;年&quot;m&quot;月&quot;d&quot;日&quot;;\-;\-;@"/>
  </numFmts>
  <fonts count="92">
    <font>
      <sz val="12"/>
      <name val="宋体"/>
      <charset val="134"/>
    </font>
    <font>
      <sz val="12"/>
      <color theme="1"/>
      <name val="宋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18"/>
      <color rgb="FF000000"/>
      <name val="黑体"/>
      <charset val="134"/>
    </font>
    <font>
      <sz val="18"/>
      <name val="黑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theme="0" tint="-0.0499893185216834"/>
      <name val="宋体"/>
      <charset val="134"/>
    </font>
    <font>
      <sz val="11"/>
      <color rgb="FFFF0000"/>
      <name val="宋体"/>
      <charset val="134"/>
    </font>
    <font>
      <b/>
      <sz val="12"/>
      <color rgb="FFFF0000"/>
      <name val="宋体"/>
      <charset val="134"/>
    </font>
    <font>
      <b/>
      <sz val="18"/>
      <name val="黑体"/>
      <charset val="134"/>
    </font>
    <font>
      <b/>
      <sz val="11"/>
      <name val="宋体"/>
      <charset val="134"/>
    </font>
    <font>
      <b/>
      <sz val="9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i/>
      <sz val="12"/>
      <name val="宋体"/>
      <charset val="134"/>
    </font>
    <font>
      <sz val="9"/>
      <color theme="1"/>
      <name val="宋体"/>
      <charset val="134"/>
    </font>
    <font>
      <sz val="10"/>
      <name val="Times New Roman"/>
      <charset val="134"/>
    </font>
    <font>
      <sz val="10.5"/>
      <name val="宋体"/>
      <charset val="134"/>
    </font>
    <font>
      <sz val="9"/>
      <name val="Times New Roman"/>
      <charset val="134"/>
    </font>
    <font>
      <sz val="8"/>
      <name val="宋体"/>
      <charset val="134"/>
    </font>
    <font>
      <sz val="10"/>
      <color theme="1"/>
      <name val="宋体"/>
      <charset val="134"/>
    </font>
    <font>
      <sz val="10"/>
      <color theme="0"/>
      <name val="宋体"/>
      <charset val="134"/>
    </font>
    <font>
      <sz val="12"/>
      <color theme="0"/>
      <name val="宋体"/>
      <charset val="134"/>
    </font>
    <font>
      <sz val="10.5"/>
      <color rgb="FFFF0000"/>
      <name val="宋体"/>
      <charset val="134"/>
    </font>
    <font>
      <sz val="15"/>
      <name val="黑体"/>
      <charset val="134"/>
    </font>
    <font>
      <i/>
      <sz val="15"/>
      <name val="黑体"/>
      <charset val="134"/>
    </font>
    <font>
      <sz val="15"/>
      <color indexed="10"/>
      <name val="黑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0"/>
      <color theme="0"/>
      <name val="宋体"/>
      <charset val="134"/>
    </font>
    <font>
      <b/>
      <sz val="18"/>
      <color rgb="FF000000"/>
      <name val="黑体"/>
      <charset val="134"/>
    </font>
    <font>
      <sz val="12"/>
      <color theme="1"/>
      <name val="Times New Roman"/>
      <charset val="134"/>
    </font>
    <font>
      <i/>
      <sz val="9"/>
      <name val="宋体"/>
      <charset val="134"/>
    </font>
    <font>
      <i/>
      <sz val="12"/>
      <name val="Times New Roman"/>
      <charset val="134"/>
    </font>
    <font>
      <sz val="20"/>
      <name val="黑体"/>
      <charset val="134"/>
    </font>
    <font>
      <sz val="14"/>
      <name val="宋体"/>
      <charset val="134"/>
    </font>
    <font>
      <sz val="16"/>
      <name val="宋体"/>
      <charset val="134"/>
    </font>
    <font>
      <sz val="26"/>
      <name val="Times New Roman"/>
      <charset val="134"/>
    </font>
    <font>
      <sz val="24"/>
      <name val="宋体"/>
      <charset val="134"/>
    </font>
    <font>
      <sz val="26"/>
      <name val="宋体"/>
      <charset val="134"/>
    </font>
    <font>
      <sz val="14"/>
      <name val="Times New Roman"/>
      <charset val="134"/>
    </font>
    <font>
      <b/>
      <sz val="36"/>
      <name val="宋体"/>
      <charset val="134"/>
    </font>
    <font>
      <sz val="12"/>
      <name val="黑体"/>
      <charset val="134"/>
    </font>
    <font>
      <sz val="36"/>
      <name val="Times New Roman"/>
      <charset val="134"/>
    </font>
    <font>
      <sz val="15"/>
      <name val="宋体"/>
      <charset val="134"/>
    </font>
    <font>
      <u/>
      <sz val="15"/>
      <name val="宋体"/>
      <charset val="134"/>
    </font>
    <font>
      <sz val="15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b/>
      <sz val="12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8"/>
      <color indexed="62"/>
      <name val="宋体"/>
      <charset val="134"/>
    </font>
    <font>
      <sz val="12"/>
      <color indexed="16"/>
      <name val="宋体"/>
      <charset val="134"/>
    </font>
    <font>
      <b/>
      <sz val="9"/>
      <name val="Times New Roman"/>
      <charset val="134"/>
    </font>
    <font>
      <b/>
      <sz val="10.5"/>
      <name val="黑体"/>
      <charset val="134"/>
    </font>
    <font>
      <sz val="12"/>
      <color rgb="FFFFFFFF"/>
      <name val="宋体"/>
      <charset val="134"/>
    </font>
    <font>
      <sz val="10"/>
      <color indexed="9"/>
      <name val="宋体"/>
      <charset val="134"/>
    </font>
    <font>
      <sz val="24"/>
      <color rgb="FFFF0000"/>
      <name val="宋体"/>
      <charset val="134"/>
    </font>
    <font>
      <sz val="15"/>
      <name val="Times New Roman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u/>
      <sz val="15"/>
      <name val="Times New Roman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3">
    <xf numFmtId="0" fontId="0" fillId="0" borderId="0"/>
    <xf numFmtId="43" fontId="52" fillId="0" borderId="0" applyFont="0" applyFill="0" applyBorder="0" applyAlignment="0" applyProtection="0">
      <alignment vertical="center"/>
    </xf>
    <xf numFmtId="44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2" fontId="52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3" borderId="38" applyNumberFormat="0" applyFon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39" applyNumberFormat="0" applyFill="0" applyAlignment="0" applyProtection="0">
      <alignment vertical="center"/>
    </xf>
    <xf numFmtId="0" fontId="59" fillId="0" borderId="39" applyNumberFormat="0" applyFill="0" applyAlignment="0" applyProtection="0">
      <alignment vertical="center"/>
    </xf>
    <xf numFmtId="0" fontId="60" fillId="0" borderId="40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4" borderId="41" applyNumberFormat="0" applyAlignment="0" applyProtection="0">
      <alignment vertical="center"/>
    </xf>
    <xf numFmtId="0" fontId="62" fillId="5" borderId="42" applyNumberFormat="0" applyAlignment="0" applyProtection="0">
      <alignment vertical="center"/>
    </xf>
    <xf numFmtId="0" fontId="63" fillId="5" borderId="41" applyNumberFormat="0" applyAlignment="0" applyProtection="0">
      <alignment vertical="center"/>
    </xf>
    <xf numFmtId="0" fontId="64" fillId="6" borderId="43" applyNumberFormat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5" applyNumberFormat="0" applyFill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4" borderId="0" applyNumberFormat="0" applyBorder="0" applyAlignment="0" applyProtection="0">
      <alignment vertical="center"/>
    </xf>
    <xf numFmtId="0" fontId="70" fillId="25" borderId="0" applyNumberFormat="0" applyBorder="0" applyAlignment="0" applyProtection="0">
      <alignment vertical="center"/>
    </xf>
    <xf numFmtId="0" fontId="70" fillId="26" borderId="0" applyNumberFormat="0" applyBorder="0" applyAlignment="0" applyProtection="0">
      <alignment vertical="center"/>
    </xf>
    <xf numFmtId="0" fontId="71" fillId="27" borderId="0" applyNumberFormat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70" fillId="30" borderId="0" applyNumberFormat="0" applyBorder="0" applyAlignment="0" applyProtection="0">
      <alignment vertical="center"/>
    </xf>
    <xf numFmtId="0" fontId="71" fillId="31" borderId="0" applyNumberFormat="0" applyBorder="0" applyAlignment="0" applyProtection="0">
      <alignment vertical="center"/>
    </xf>
    <xf numFmtId="0" fontId="71" fillId="32" borderId="0" applyNumberFormat="0" applyBorder="0" applyAlignment="0" applyProtection="0">
      <alignment vertical="center"/>
    </xf>
    <xf numFmtId="0" fontId="70" fillId="33" borderId="0" applyNumberFormat="0" applyBorder="0" applyAlignment="0" applyProtection="0">
      <alignment vertical="center"/>
    </xf>
    <xf numFmtId="0" fontId="72" fillId="34" borderId="0" applyNumberFormat="0" applyBorder="0" applyAlignment="0" applyProtection="0"/>
    <xf numFmtId="0" fontId="73" fillId="0" borderId="0"/>
    <xf numFmtId="0" fontId="74" fillId="0" borderId="0"/>
    <xf numFmtId="0" fontId="74" fillId="0" borderId="0"/>
    <xf numFmtId="0" fontId="75" fillId="0" borderId="0"/>
    <xf numFmtId="0" fontId="76" fillId="35" borderId="0" applyNumberFormat="0" applyBorder="0" applyAlignment="0" applyProtection="0"/>
    <xf numFmtId="0" fontId="0" fillId="0" borderId="0"/>
    <xf numFmtId="0" fontId="74" fillId="0" borderId="0"/>
    <xf numFmtId="0" fontId="75" fillId="0" borderId="0"/>
    <xf numFmtId="0" fontId="73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0" fillId="0" borderId="0">
      <alignment vertical="center" wrapText="1" shrinkToFit="1"/>
    </xf>
    <xf numFmtId="41" fontId="0" fillId="0" borderId="0" applyFont="0" applyFill="0" applyBorder="0" applyAlignment="0" applyProtection="0"/>
    <xf numFmtId="0" fontId="73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3" fillId="0" borderId="0"/>
    <xf numFmtId="0" fontId="77" fillId="36" borderId="0" applyNumberFormat="0" applyBorder="0" applyAlignment="0" applyProtection="0"/>
    <xf numFmtId="0" fontId="52" fillId="0" borderId="0">
      <alignment vertical="center"/>
    </xf>
    <xf numFmtId="0" fontId="74" fillId="0" borderId="0"/>
    <xf numFmtId="0" fontId="73" fillId="0" borderId="0"/>
    <xf numFmtId="0" fontId="73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6" fillId="37" borderId="0" applyNumberFormat="0" applyBorder="0" applyAlignment="0" applyProtection="0"/>
    <xf numFmtId="0" fontId="73" fillId="0" borderId="0"/>
    <xf numFmtId="0" fontId="75" fillId="0" borderId="0"/>
    <xf numFmtId="0" fontId="78" fillId="38" borderId="0" applyNumberFormat="0" applyBorder="0" applyAlignment="0" applyProtection="0">
      <alignment vertical="center"/>
    </xf>
    <xf numFmtId="0" fontId="73" fillId="0" borderId="0"/>
    <xf numFmtId="0" fontId="75" fillId="0" borderId="0"/>
    <xf numFmtId="0" fontId="73" fillId="0" borderId="0"/>
    <xf numFmtId="0" fontId="73" fillId="0" borderId="0"/>
    <xf numFmtId="0" fontId="76" fillId="39" borderId="0" applyNumberFormat="0" applyBorder="0" applyAlignment="0" applyProtection="0"/>
    <xf numFmtId="0" fontId="75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9" fillId="40" borderId="0" applyNumberFormat="0" applyBorder="0" applyAlignment="0" applyProtection="0">
      <alignment vertical="center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4" fillId="0" borderId="0"/>
    <xf numFmtId="0" fontId="73" fillId="0" borderId="0"/>
    <xf numFmtId="0" fontId="75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5" fillId="0" borderId="0"/>
    <xf numFmtId="0" fontId="74" fillId="0" borderId="0"/>
    <xf numFmtId="0" fontId="73" fillId="0" borderId="0"/>
    <xf numFmtId="0" fontId="74" fillId="0" borderId="0"/>
    <xf numFmtId="0" fontId="0" fillId="0" borderId="0"/>
    <xf numFmtId="0" fontId="74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2" fillId="41" borderId="0" applyNumberFormat="0" applyBorder="0" applyAlignment="0" applyProtection="0"/>
    <xf numFmtId="0" fontId="75" fillId="0" borderId="0"/>
    <xf numFmtId="0" fontId="75" fillId="0" borderId="0"/>
    <xf numFmtId="0" fontId="72" fillId="42" borderId="0" applyNumberFormat="0" applyBorder="0" applyAlignment="0" applyProtection="0"/>
    <xf numFmtId="0" fontId="74" fillId="0" borderId="0"/>
    <xf numFmtId="0" fontId="80" fillId="43" borderId="0" applyNumberFormat="0" applyBorder="0" applyAlignment="0" applyProtection="0"/>
    <xf numFmtId="0" fontId="74" fillId="0" borderId="0"/>
    <xf numFmtId="0" fontId="0" fillId="0" borderId="0"/>
    <xf numFmtId="0" fontId="73" fillId="0" borderId="0"/>
    <xf numFmtId="0" fontId="76" fillId="44" borderId="0" applyNumberFormat="0" applyBorder="0" applyAlignment="0" applyProtection="0"/>
    <xf numFmtId="0" fontId="72" fillId="42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6" fillId="35" borderId="0" applyNumberFormat="0" applyBorder="0" applyAlignment="0" applyProtection="0"/>
    <xf numFmtId="0" fontId="72" fillId="41" borderId="0" applyNumberFormat="0" applyBorder="0" applyAlignment="0" applyProtection="0"/>
    <xf numFmtId="0" fontId="72" fillId="40" borderId="0" applyNumberFormat="0" applyBorder="0" applyAlignment="0" applyProtection="0"/>
    <xf numFmtId="0" fontId="76" fillId="34" borderId="0" applyNumberFormat="0" applyBorder="0" applyAlignment="0" applyProtection="0"/>
    <xf numFmtId="0" fontId="76" fillId="48" borderId="0" applyNumberFormat="0" applyBorder="0" applyAlignment="0" applyProtection="0"/>
    <xf numFmtId="0" fontId="76" fillId="44" borderId="0" applyNumberFormat="0" applyBorder="0" applyAlignment="0" applyProtection="0"/>
    <xf numFmtId="0" fontId="72" fillId="42" borderId="0" applyNumberFormat="0" applyBorder="0" applyAlignment="0" applyProtection="0"/>
    <xf numFmtId="0" fontId="0" fillId="0" borderId="0"/>
    <xf numFmtId="0" fontId="72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46" borderId="0" applyNumberFormat="0" applyBorder="0" applyAlignment="0" applyProtection="0"/>
    <xf numFmtId="0" fontId="76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42" borderId="0" applyNumberFormat="0" applyBorder="0" applyAlignment="0" applyProtection="0"/>
    <xf numFmtId="0" fontId="76" fillId="45" borderId="0" applyNumberFormat="0" applyBorder="0" applyAlignment="0" applyProtection="0"/>
    <xf numFmtId="0" fontId="76" fillId="51" borderId="0" applyNumberFormat="0" applyBorder="0" applyAlignment="0" applyProtection="0"/>
    <xf numFmtId="0" fontId="72" fillId="41" borderId="0" applyNumberFormat="0" applyBorder="0" applyAlignment="0" applyProtection="0"/>
    <xf numFmtId="0" fontId="72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5" fillId="0" borderId="0"/>
    <xf numFmtId="0" fontId="81" fillId="0" borderId="0" applyNumberFormat="0" applyFill="0" applyBorder="0" applyAlignment="0" applyProtection="0"/>
    <xf numFmtId="0" fontId="82" fillId="38" borderId="0" applyNumberFormat="0" applyBorder="0" applyAlignment="0" applyProtection="0"/>
    <xf numFmtId="0" fontId="82" fillId="54" borderId="0" applyNumberFormat="0" applyBorder="0" applyAlignment="0" applyProtection="0"/>
    <xf numFmtId="0" fontId="82" fillId="54" borderId="0" applyNumberFormat="0" applyBorder="0" applyAlignment="0" applyProtection="0"/>
    <xf numFmtId="43" fontId="0" fillId="0" borderId="0" applyFont="0" applyFill="0" applyBorder="0" applyAlignment="0" applyProtection="0"/>
    <xf numFmtId="0" fontId="78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3" fillId="0" borderId="0"/>
    <xf numFmtId="0" fontId="0" fillId="0" borderId="0"/>
    <xf numFmtId="0" fontId="18" fillId="0" borderId="0">
      <alignment vertical="center"/>
    </xf>
    <xf numFmtId="0" fontId="74" fillId="0" borderId="0"/>
    <xf numFmtId="0" fontId="80" fillId="40" borderId="0" applyNumberFormat="0" applyBorder="0" applyAlignment="0" applyProtection="0"/>
    <xf numFmtId="0" fontId="80" fillId="43" borderId="0" applyNumberFormat="0" applyBorder="0" applyAlignment="0" applyProtection="0"/>
    <xf numFmtId="0" fontId="79" fillId="40" borderId="0" applyNumberFormat="0" applyBorder="0" applyAlignment="0" applyProtection="0">
      <alignment vertical="center"/>
    </xf>
    <xf numFmtId="176" fontId="0" fillId="0" borderId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77" fillId="55" borderId="0" applyNumberFormat="0" applyBorder="0" applyAlignment="0" applyProtection="0"/>
    <xf numFmtId="0" fontId="77" fillId="56" borderId="0" applyNumberFormat="0" applyBorder="0" applyAlignment="0" applyProtection="0"/>
    <xf numFmtId="0" fontId="75" fillId="0" borderId="0"/>
    <xf numFmtId="0" fontId="0" fillId="0" borderId="0" applyProtection="0"/>
    <xf numFmtId="0" fontId="7" fillId="0" borderId="0">
      <alignment vertical="center"/>
    </xf>
  </cellStyleXfs>
  <cellXfs count="426">
    <xf numFmtId="0" fontId="0" fillId="0" borderId="0" xfId="0"/>
    <xf numFmtId="0" fontId="0" fillId="0" borderId="0" xfId="187" applyAlignment="1">
      <alignment vertical="center"/>
    </xf>
    <xf numFmtId="0" fontId="1" fillId="0" borderId="0" xfId="0" applyFont="1" applyAlignment="1">
      <alignment vertical="center"/>
    </xf>
    <xf numFmtId="0" fontId="0" fillId="0" borderId="0" xfId="187" applyFont="1" applyAlignment="1">
      <alignment vertical="center"/>
    </xf>
    <xf numFmtId="0" fontId="2" fillId="0" borderId="0" xfId="187" applyFont="1"/>
    <xf numFmtId="0" fontId="0" fillId="2" borderId="0" xfId="187" applyFill="1"/>
    <xf numFmtId="0" fontId="3" fillId="0" borderId="0" xfId="187" applyFont="1" applyAlignment="1">
      <alignment horizontal="center"/>
    </xf>
    <xf numFmtId="49" fontId="3" fillId="0" borderId="0" xfId="187" applyNumberFormat="1" applyFont="1" applyAlignment="1">
      <alignment horizontal="center" wrapText="1"/>
    </xf>
    <xf numFmtId="177" fontId="3" fillId="0" borderId="0" xfId="187" applyNumberFormat="1" applyFont="1" applyAlignment="1">
      <alignment horizontal="center"/>
    </xf>
    <xf numFmtId="49" fontId="3" fillId="0" borderId="0" xfId="187" applyNumberFormat="1" applyFont="1" applyAlignment="1">
      <alignment horizontal="center"/>
    </xf>
    <xf numFmtId="49" fontId="3" fillId="0" borderId="0" xfId="187" applyNumberFormat="1" applyFont="1" applyBorder="1" applyAlignment="1">
      <alignment horizontal="center"/>
    </xf>
    <xf numFmtId="0" fontId="3" fillId="0" borderId="0" xfId="187" applyNumberFormat="1" applyFont="1" applyAlignment="1">
      <alignment horizontal="center"/>
    </xf>
    <xf numFmtId="0" fontId="0" fillId="0" borderId="0" xfId="187"/>
    <xf numFmtId="0" fontId="4" fillId="0" borderId="0" xfId="187" applyFont="1" applyAlignment="1">
      <alignment horizontal="center" vertical="center"/>
    </xf>
    <xf numFmtId="0" fontId="5" fillId="0" borderId="0" xfId="187" applyFont="1" applyAlignment="1">
      <alignment horizontal="center" vertical="center"/>
    </xf>
    <xf numFmtId="0" fontId="0" fillId="0" borderId="1" xfId="187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187" applyFont="1" applyBorder="1" applyAlignment="1">
      <alignment horizontal="left" vertical="center"/>
    </xf>
    <xf numFmtId="0" fontId="0" fillId="0" borderId="2" xfId="187" applyFont="1" applyBorder="1" applyAlignment="1">
      <alignment horizontal="center" vertical="center"/>
    </xf>
    <xf numFmtId="0" fontId="0" fillId="0" borderId="3" xfId="187" applyFont="1" applyBorder="1" applyAlignment="1">
      <alignment horizontal="center" vertical="center"/>
    </xf>
    <xf numFmtId="0" fontId="0" fillId="0" borderId="4" xfId="187" applyFont="1" applyBorder="1" applyAlignment="1">
      <alignment horizontal="center" vertical="center"/>
    </xf>
    <xf numFmtId="0" fontId="3" fillId="0" borderId="1" xfId="187" applyFont="1" applyBorder="1" applyAlignment="1">
      <alignment horizontal="center" vertical="center"/>
    </xf>
    <xf numFmtId="49" fontId="3" fillId="0" borderId="1" xfId="187" applyNumberFormat="1" applyFont="1" applyBorder="1" applyAlignment="1">
      <alignment horizontal="center" vertical="center" wrapText="1"/>
    </xf>
    <xf numFmtId="177" fontId="3" fillId="0" borderId="1" xfId="187" applyNumberFormat="1" applyFont="1" applyBorder="1" applyAlignment="1">
      <alignment horizontal="center" vertical="center"/>
    </xf>
    <xf numFmtId="0" fontId="3" fillId="0" borderId="2" xfId="187" applyFont="1" applyBorder="1" applyAlignment="1">
      <alignment horizontal="center" vertical="center"/>
    </xf>
    <xf numFmtId="0" fontId="3" fillId="0" borderId="4" xfId="187" applyNumberFormat="1" applyFont="1" applyBorder="1" applyAlignment="1">
      <alignment horizontal="center" vertical="center"/>
    </xf>
    <xf numFmtId="49" fontId="3" fillId="0" borderId="1" xfId="187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77" fontId="3" fillId="0" borderId="1" xfId="187" applyNumberFormat="1" applyFont="1" applyBorder="1" applyAlignment="1">
      <alignment horizontal="center"/>
    </xf>
    <xf numFmtId="0" fontId="3" fillId="0" borderId="2" xfId="187" applyFont="1" applyFill="1" applyBorder="1" applyAlignment="1">
      <alignment horizontal="center"/>
    </xf>
    <xf numFmtId="49" fontId="3" fillId="0" borderId="1" xfId="187" applyNumberFormat="1" applyFont="1" applyBorder="1" applyAlignment="1">
      <alignment horizontal="center"/>
    </xf>
    <xf numFmtId="177" fontId="3" fillId="0" borderId="4" xfId="187" applyNumberFormat="1" applyFont="1" applyBorder="1" applyAlignment="1">
      <alignment horizontal="center"/>
    </xf>
    <xf numFmtId="0" fontId="3" fillId="0" borderId="2" xfId="187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6" fillId="0" borderId="1" xfId="135" applyNumberFormat="1" applyFont="1" applyBorder="1" applyAlignment="1">
      <alignment horizontal="center"/>
    </xf>
    <xf numFmtId="49" fontId="7" fillId="0" borderId="2" xfId="187" applyNumberFormat="1" applyFont="1" applyBorder="1" applyAlignment="1">
      <alignment horizontal="center"/>
    </xf>
    <xf numFmtId="49" fontId="7" fillId="0" borderId="1" xfId="187" applyNumberFormat="1" applyFont="1" applyBorder="1" applyAlignment="1">
      <alignment horizontal="center"/>
    </xf>
    <xf numFmtId="49" fontId="8" fillId="0" borderId="1" xfId="187" applyNumberFormat="1" applyFont="1" applyBorder="1" applyAlignment="1">
      <alignment horizontal="center" wrapText="1"/>
    </xf>
    <xf numFmtId="49" fontId="3" fillId="0" borderId="1" xfId="187" applyNumberFormat="1" applyFont="1" applyBorder="1" applyAlignment="1">
      <alignment horizontal="center" wrapText="1"/>
    </xf>
    <xf numFmtId="49" fontId="7" fillId="0" borderId="1" xfId="187" applyNumberFormat="1" applyFont="1" applyBorder="1" applyAlignment="1">
      <alignment horizontal="center" wrapText="1"/>
    </xf>
    <xf numFmtId="49" fontId="3" fillId="2" borderId="1" xfId="187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177" fontId="3" fillId="2" borderId="1" xfId="187" applyNumberFormat="1" applyFont="1" applyFill="1" applyBorder="1" applyAlignment="1">
      <alignment horizontal="center"/>
    </xf>
    <xf numFmtId="0" fontId="3" fillId="2" borderId="2" xfId="187" applyFont="1" applyFill="1" applyBorder="1" applyAlignment="1">
      <alignment horizontal="center"/>
    </xf>
    <xf numFmtId="177" fontId="3" fillId="2" borderId="4" xfId="187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9" fillId="0" borderId="0" xfId="187" applyFont="1" applyAlignment="1">
      <alignment vertical="center"/>
    </xf>
    <xf numFmtId="0" fontId="3" fillId="0" borderId="1" xfId="187" applyNumberFormat="1" applyFont="1" applyBorder="1" applyAlignment="1">
      <alignment horizontal="center" vertical="center"/>
    </xf>
    <xf numFmtId="49" fontId="3" fillId="2" borderId="1" xfId="187" applyNumberFormat="1" applyFont="1" applyFill="1" applyBorder="1" applyAlignment="1">
      <alignment horizontal="center" wrapText="1"/>
    </xf>
    <xf numFmtId="0" fontId="7" fillId="0" borderId="4" xfId="187" applyNumberFormat="1" applyFont="1" applyBorder="1" applyAlignment="1">
      <alignment horizontal="center"/>
    </xf>
    <xf numFmtId="0" fontId="3" fillId="2" borderId="4" xfId="187" applyNumberFormat="1" applyFont="1" applyFill="1" applyBorder="1" applyAlignment="1">
      <alignment horizontal="center"/>
    </xf>
    <xf numFmtId="0" fontId="3" fillId="0" borderId="4" xfId="187" applyNumberFormat="1" applyFont="1" applyBorder="1" applyAlignment="1">
      <alignment horizontal="center"/>
    </xf>
    <xf numFmtId="177" fontId="7" fillId="0" borderId="1" xfId="187" applyNumberFormat="1" applyFont="1" applyBorder="1" applyAlignment="1">
      <alignment horizontal="center"/>
    </xf>
    <xf numFmtId="0" fontId="8" fillId="0" borderId="1" xfId="187" applyNumberFormat="1" applyFont="1" applyBorder="1" applyAlignment="1">
      <alignment horizontal="center"/>
    </xf>
    <xf numFmtId="0" fontId="3" fillId="0" borderId="1" xfId="187" applyNumberFormat="1" applyFont="1" applyBorder="1" applyAlignment="1">
      <alignment horizontal="center"/>
    </xf>
    <xf numFmtId="0" fontId="3" fillId="2" borderId="1" xfId="187" applyNumberFormat="1" applyFont="1" applyFill="1" applyBorder="1" applyAlignment="1">
      <alignment horizontal="center"/>
    </xf>
    <xf numFmtId="0" fontId="0" fillId="0" borderId="0" xfId="135" applyAlignment="1">
      <alignment vertical="center"/>
    </xf>
    <xf numFmtId="0" fontId="3" fillId="0" borderId="0" xfId="135" applyFont="1"/>
    <xf numFmtId="0" fontId="10" fillId="0" borderId="0" xfId="135" applyFont="1"/>
    <xf numFmtId="0" fontId="0" fillId="0" borderId="0" xfId="135" applyFill="1"/>
    <xf numFmtId="0" fontId="0" fillId="0" borderId="0" xfId="135"/>
    <xf numFmtId="49" fontId="3" fillId="0" borderId="0" xfId="135" applyNumberFormat="1" applyFont="1" applyAlignment="1">
      <alignment horizontal="center"/>
    </xf>
    <xf numFmtId="0" fontId="11" fillId="0" borderId="5" xfId="135" applyFont="1" applyBorder="1" applyAlignment="1">
      <alignment horizontal="left" vertical="center"/>
    </xf>
    <xf numFmtId="0" fontId="11" fillId="0" borderId="0" xfId="135" applyFont="1" applyAlignment="1">
      <alignment horizontal="left" vertical="center"/>
    </xf>
    <xf numFmtId="0" fontId="12" fillId="0" borderId="5" xfId="135" applyFont="1" applyBorder="1" applyAlignment="1">
      <alignment horizontal="center" vertical="center"/>
    </xf>
    <xf numFmtId="0" fontId="12" fillId="0" borderId="0" xfId="135" applyFont="1" applyAlignment="1">
      <alignment horizontal="center" vertical="center"/>
    </xf>
    <xf numFmtId="0" fontId="0" fillId="0" borderId="1" xfId="135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135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9" fontId="3" fillId="0" borderId="6" xfId="135" applyNumberFormat="1" applyFont="1" applyBorder="1" applyAlignment="1">
      <alignment horizontal="center"/>
    </xf>
    <xf numFmtId="49" fontId="6" fillId="0" borderId="6" xfId="135" applyNumberFormat="1" applyFont="1" applyFill="1" applyBorder="1" applyAlignment="1">
      <alignment horizontal="center"/>
    </xf>
    <xf numFmtId="49" fontId="3" fillId="0" borderId="6" xfId="135" applyNumberFormat="1" applyFont="1" applyFill="1" applyBorder="1" applyAlignment="1">
      <alignment horizontal="center"/>
    </xf>
    <xf numFmtId="49" fontId="3" fillId="0" borderId="1" xfId="135" applyNumberFormat="1" applyFont="1" applyBorder="1" applyAlignment="1">
      <alignment horizontal="center"/>
    </xf>
    <xf numFmtId="49" fontId="6" fillId="0" borderId="1" xfId="135" applyNumberFormat="1" applyFont="1" applyFill="1" applyBorder="1" applyAlignment="1">
      <alignment horizontal="center"/>
    </xf>
    <xf numFmtId="49" fontId="3" fillId="0" borderId="1" xfId="135" applyNumberFormat="1" applyFont="1" applyFill="1" applyBorder="1" applyAlignment="1">
      <alignment horizontal="center"/>
    </xf>
    <xf numFmtId="49" fontId="3" fillId="0" borderId="0" xfId="135" applyNumberFormat="1" applyFont="1" applyFill="1" applyAlignment="1">
      <alignment horizontal="center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8" fillId="0" borderId="0" xfId="0" applyFont="1" applyAlignment="1" applyProtection="1">
      <alignment horizontal="left" vertical="center" wrapText="1"/>
      <protection hidden="1"/>
    </xf>
    <xf numFmtId="0" fontId="19" fillId="0" borderId="0" xfId="0" applyFont="1" applyAlignment="1" applyProtection="1">
      <alignment horizontal="left" vertical="center" wrapText="1"/>
      <protection hidden="1"/>
    </xf>
    <xf numFmtId="0" fontId="18" fillId="0" borderId="7" xfId="0" applyFont="1" applyBorder="1" applyAlignment="1" applyProtection="1">
      <alignment vertical="center"/>
      <protection hidden="1"/>
    </xf>
    <xf numFmtId="0" fontId="18" fillId="0" borderId="7" xfId="0" applyFont="1" applyBorder="1" applyAlignment="1" applyProtection="1">
      <alignment vertical="center" wrapText="1"/>
      <protection hidden="1"/>
    </xf>
    <xf numFmtId="0" fontId="18" fillId="0" borderId="7" xfId="0" applyFont="1" applyBorder="1" applyAlignment="1" applyProtection="1">
      <alignment horizontal="right" vertical="center" wrapText="1"/>
      <protection hidden="1"/>
    </xf>
    <xf numFmtId="0" fontId="19" fillId="0" borderId="0" xfId="0" applyFont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horizontal="left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8" fillId="0" borderId="8" xfId="0" applyFont="1" applyBorder="1" applyAlignment="1" applyProtection="1">
      <alignment vertical="center" wrapText="1"/>
      <protection hidden="1"/>
    </xf>
    <xf numFmtId="0" fontId="20" fillId="0" borderId="9" xfId="0" applyFont="1" applyBorder="1" applyAlignment="1" applyProtection="1">
      <alignment horizontal="left" vertical="center" shrinkToFit="1"/>
      <protection hidden="1"/>
    </xf>
    <xf numFmtId="0" fontId="20" fillId="0" borderId="10" xfId="0" applyFont="1" applyBorder="1" applyAlignment="1" applyProtection="1">
      <alignment horizontal="left" vertical="center" shrinkToFit="1"/>
      <protection hidden="1"/>
    </xf>
    <xf numFmtId="0" fontId="18" fillId="0" borderId="11" xfId="0" applyFont="1" applyBorder="1" applyAlignment="1" applyProtection="1">
      <alignment vertical="center" wrapText="1"/>
      <protection hidden="1"/>
    </xf>
    <xf numFmtId="0" fontId="20" fillId="0" borderId="7" xfId="0" applyFont="1" applyBorder="1" applyAlignment="1" applyProtection="1">
      <alignment horizontal="left" vertical="center" wrapText="1"/>
      <protection hidden="1"/>
    </xf>
    <xf numFmtId="0" fontId="20" fillId="0" borderId="12" xfId="0" applyFont="1" applyBorder="1" applyAlignment="1" applyProtection="1">
      <alignment horizontal="left" vertical="center" wrapText="1"/>
      <protection hidden="1"/>
    </xf>
    <xf numFmtId="0" fontId="16" fillId="0" borderId="1" xfId="0" applyFont="1" applyBorder="1" applyAlignment="1" applyProtection="1">
      <alignment vertical="top" wrapText="1"/>
      <protection hidden="1"/>
    </xf>
    <xf numFmtId="0" fontId="16" fillId="0" borderId="2" xfId="0" applyFont="1" applyBorder="1" applyAlignment="1" applyProtection="1">
      <alignment horizontal="center" vertical="center" shrinkToFit="1"/>
      <protection hidden="1"/>
    </xf>
    <xf numFmtId="0" fontId="16" fillId="0" borderId="3" xfId="0" applyFont="1" applyBorder="1" applyAlignment="1" applyProtection="1">
      <alignment horizontal="center" vertical="center" shrinkToFit="1"/>
      <protection hidden="1"/>
    </xf>
    <xf numFmtId="0" fontId="16" fillId="0" borderId="4" xfId="0" applyFont="1" applyBorder="1" applyAlignment="1" applyProtection="1">
      <alignment horizontal="center" vertical="center" shrinkToFit="1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 applyProtection="1">
      <alignment horizontal="center" vertical="center" wrapText="1"/>
      <protection hidden="1"/>
    </xf>
    <xf numFmtId="0" fontId="21" fillId="0" borderId="2" xfId="0" applyFont="1" applyBorder="1" applyAlignment="1" applyProtection="1">
      <alignment horizontal="center" vertical="center"/>
      <protection hidden="1"/>
    </xf>
    <xf numFmtId="0" fontId="16" fillId="0" borderId="3" xfId="0" applyFont="1" applyBorder="1" applyAlignment="1" applyProtection="1">
      <alignment horizontal="center" vertical="center"/>
      <protection hidden="1"/>
    </xf>
    <xf numFmtId="0" fontId="16" fillId="0" borderId="4" xfId="0" applyFont="1" applyBorder="1" applyAlignment="1" applyProtection="1">
      <alignment horizontal="center" vertical="center"/>
      <protection hidden="1"/>
    </xf>
    <xf numFmtId="0" fontId="16" fillId="0" borderId="2" xfId="0" applyFont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 vertical="center" wrapText="1"/>
      <protection hidden="1"/>
    </xf>
    <xf numFmtId="0" fontId="18" fillId="0" borderId="13" xfId="0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18" fillId="0" borderId="14" xfId="0" applyFont="1" applyBorder="1" applyAlignment="1" applyProtection="1">
      <alignment horizontal="center" vertical="center"/>
      <protection hidden="1"/>
    </xf>
    <xf numFmtId="0" fontId="23" fillId="0" borderId="1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18" fillId="0" borderId="1" xfId="0" applyFont="1" applyBorder="1" applyAlignment="1" applyProtection="1">
      <alignment horizontal="center" vertical="center"/>
      <protection hidden="1"/>
    </xf>
    <xf numFmtId="0" fontId="1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center" vertical="center"/>
      <protection hidden="1"/>
    </xf>
    <xf numFmtId="0" fontId="18" fillId="0" borderId="2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 applyProtection="1">
      <alignment vertical="center"/>
      <protection hidden="1"/>
    </xf>
    <xf numFmtId="0" fontId="24" fillId="0" borderId="8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5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0" fillId="0" borderId="11" xfId="0" applyBorder="1" applyAlignment="1" applyProtection="1">
      <alignment vertical="center"/>
      <protection hidden="1"/>
    </xf>
    <xf numFmtId="0" fontId="24" fillId="0" borderId="11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left" vertical="center" wrapText="1"/>
    </xf>
    <xf numFmtId="0" fontId="18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 wrapText="1"/>
      <protection hidden="1"/>
    </xf>
    <xf numFmtId="0" fontId="16" fillId="0" borderId="8" xfId="0" applyFont="1" applyBorder="1" applyAlignment="1" applyProtection="1">
      <alignment horizontal="center" vertical="center" wrapText="1"/>
      <protection hidden="1"/>
    </xf>
    <xf numFmtId="0" fontId="16" fillId="0" borderId="10" xfId="0" applyFont="1" applyBorder="1" applyAlignment="1" applyProtection="1">
      <alignment horizontal="center" vertical="center"/>
      <protection hidden="1"/>
    </xf>
    <xf numFmtId="0" fontId="16" fillId="0" borderId="4" xfId="0" applyFont="1" applyBorder="1" applyAlignment="1" applyProtection="1">
      <alignment horizontal="center" vertical="center" wrapText="1"/>
      <protection hidden="1"/>
    </xf>
    <xf numFmtId="0" fontId="16" fillId="0" borderId="11" xfId="0" applyFont="1" applyBorder="1" applyAlignment="1" applyProtection="1">
      <alignment horizontal="center" vertical="center"/>
      <protection hidden="1"/>
    </xf>
    <xf numFmtId="0" fontId="16" fillId="0" borderId="12" xfId="0" applyFont="1" applyBorder="1" applyAlignment="1" applyProtection="1">
      <alignment horizontal="center" vertical="center"/>
      <protection hidden="1"/>
    </xf>
    <xf numFmtId="0" fontId="25" fillId="0" borderId="2" xfId="0" applyFont="1" applyBorder="1" applyAlignment="1" applyProtection="1">
      <alignment horizontal="center" vertical="center" wrapText="1"/>
      <protection hidden="1"/>
    </xf>
    <xf numFmtId="0" fontId="25" fillId="0" borderId="4" xfId="0" applyFont="1" applyBorder="1" applyAlignment="1" applyProtection="1">
      <alignment horizontal="center" vertical="center" wrapText="1"/>
      <protection hidden="1"/>
    </xf>
    <xf numFmtId="0" fontId="16" fillId="0" borderId="6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 applyProtection="1">
      <alignment horizontal="center" vertical="center" wrapText="1" shrinkToFit="1"/>
      <protection hidden="1"/>
    </xf>
    <xf numFmtId="0" fontId="16" fillId="0" borderId="1" xfId="0" applyFont="1" applyFill="1" applyBorder="1" applyAlignment="1" applyProtection="1">
      <alignment horizontal="center" vertical="center" wrapText="1"/>
      <protection hidden="1"/>
    </xf>
    <xf numFmtId="0" fontId="25" fillId="0" borderId="1" xfId="0" applyFont="1" applyBorder="1" applyAlignment="1" applyProtection="1">
      <alignment horizontal="center" vertical="center"/>
      <protection hidden="1"/>
    </xf>
    <xf numFmtId="31" fontId="16" fillId="0" borderId="1" xfId="0" applyNumberFormat="1" applyFont="1" applyBorder="1" applyAlignment="1" applyProtection="1">
      <alignment horizontal="center" vertical="center" wrapText="1"/>
      <protection hidden="1"/>
    </xf>
    <xf numFmtId="0" fontId="16" fillId="0" borderId="13" xfId="0" applyFont="1" applyBorder="1" applyAlignment="1" applyProtection="1">
      <alignment horizontal="center" vertical="center"/>
      <protection hidden="1"/>
    </xf>
    <xf numFmtId="0" fontId="16" fillId="0" borderId="2" xfId="0" applyFont="1" applyBorder="1" applyAlignment="1" applyProtection="1">
      <alignment horizontal="left" vertical="center"/>
      <protection hidden="1"/>
    </xf>
    <xf numFmtId="0" fontId="16" fillId="0" borderId="4" xfId="0" applyFont="1" applyBorder="1" applyAlignment="1" applyProtection="1">
      <alignment horizontal="left" vertical="center"/>
      <protection hidden="1"/>
    </xf>
    <xf numFmtId="0" fontId="16" fillId="0" borderId="8" xfId="0" applyFont="1" applyBorder="1" applyAlignment="1" applyProtection="1">
      <alignment horizontal="left" vertical="center"/>
      <protection hidden="1"/>
    </xf>
    <xf numFmtId="0" fontId="16" fillId="0" borderId="9" xfId="0" applyFont="1" applyBorder="1" applyAlignment="1" applyProtection="1">
      <alignment horizontal="left" vertical="center"/>
      <protection hidden="1"/>
    </xf>
    <xf numFmtId="0" fontId="16" fillId="0" borderId="10" xfId="0" applyFont="1" applyBorder="1" applyAlignment="1" applyProtection="1">
      <alignment horizontal="left" vertical="center"/>
      <protection hidden="1"/>
    </xf>
    <xf numFmtId="0" fontId="26" fillId="0" borderId="5" xfId="0" applyFont="1" applyBorder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15" xfId="0" applyFont="1" applyBorder="1" applyAlignment="1" applyProtection="1">
      <alignment horizontal="left" vertical="center"/>
      <protection hidden="1"/>
    </xf>
    <xf numFmtId="0" fontId="0" fillId="0" borderId="0" xfId="0" applyFont="1" applyAlignment="1" applyProtection="1">
      <alignment horizontal="center" vertical="center" wrapText="1"/>
      <protection hidden="1"/>
    </xf>
    <xf numFmtId="0" fontId="16" fillId="0" borderId="5" xfId="0" applyFont="1" applyBorder="1" applyAlignment="1" applyProtection="1">
      <alignment horizontal="left" vertical="center"/>
      <protection hidden="1"/>
    </xf>
    <xf numFmtId="0" fontId="16" fillId="0" borderId="0" xfId="0" applyFont="1" applyAlignment="1" applyProtection="1">
      <alignment horizontal="left" vertical="center"/>
      <protection hidden="1"/>
    </xf>
    <xf numFmtId="0" fontId="16" fillId="0" borderId="15" xfId="0" applyFont="1" applyBorder="1" applyAlignment="1" applyProtection="1">
      <alignment horizontal="left" vertical="center"/>
      <protection hidden="1"/>
    </xf>
    <xf numFmtId="0" fontId="16" fillId="0" borderId="7" xfId="0" applyFont="1" applyBorder="1" applyAlignment="1" applyProtection="1">
      <alignment horizontal="left" vertical="center"/>
      <protection hidden="1"/>
    </xf>
    <xf numFmtId="0" fontId="16" fillId="0" borderId="12" xfId="0" applyFont="1" applyBorder="1" applyAlignment="1" applyProtection="1">
      <alignment horizontal="left"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6" fillId="0" borderId="8" xfId="0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6" fillId="0" borderId="15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 applyProtection="1">
      <alignment vertical="center"/>
      <protection hidden="1"/>
    </xf>
    <xf numFmtId="0" fontId="16" fillId="0" borderId="1" xfId="0" applyFont="1" applyBorder="1" applyAlignment="1" applyProtection="1">
      <alignment horizontal="left" vertical="center"/>
      <protection hidden="1"/>
    </xf>
    <xf numFmtId="0" fontId="26" fillId="0" borderId="11" xfId="0" applyFont="1" applyBorder="1" applyAlignment="1" applyProtection="1">
      <alignment horizontal="center" vertical="center" wrapText="1"/>
      <protection hidden="1"/>
    </xf>
    <xf numFmtId="0" fontId="26" fillId="0" borderId="12" xfId="0" applyFont="1" applyBorder="1" applyAlignment="1" applyProtection="1">
      <alignment horizontal="center" vertical="center" wrapText="1"/>
      <protection hidden="1"/>
    </xf>
    <xf numFmtId="0" fontId="26" fillId="0" borderId="11" xfId="0" applyFont="1" applyBorder="1" applyAlignment="1" applyProtection="1">
      <alignment horizontal="left" vertical="center" wrapText="1"/>
      <protection hidden="1"/>
    </xf>
    <xf numFmtId="0" fontId="26" fillId="0" borderId="12" xfId="0" applyFont="1" applyBorder="1" applyAlignment="1" applyProtection="1">
      <alignment horizontal="left" vertical="center" wrapText="1"/>
      <protection hidden="1"/>
    </xf>
    <xf numFmtId="0" fontId="16" fillId="0" borderId="0" xfId="0" applyFont="1" applyAlignment="1" applyProtection="1">
      <alignment horizontal="justify" vertical="center"/>
      <protection hidden="1"/>
    </xf>
    <xf numFmtId="0" fontId="19" fillId="0" borderId="7" xfId="0" applyFont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alignment horizontal="center" vertical="center" wrapText="1" shrinkToFit="1"/>
      <protection hidden="1"/>
    </xf>
    <xf numFmtId="0" fontId="0" fillId="0" borderId="3" xfId="0" applyBorder="1" applyAlignment="1" applyProtection="1">
      <alignment horizontal="center" vertical="center" wrapText="1" shrinkToFit="1"/>
      <protection hidden="1"/>
    </xf>
    <xf numFmtId="0" fontId="0" fillId="0" borderId="2" xfId="0" applyBorder="1" applyAlignment="1" applyProtection="1">
      <alignment horizontal="center" vertical="center" textRotation="255"/>
      <protection hidden="1"/>
    </xf>
    <xf numFmtId="0" fontId="0" fillId="0" borderId="4" xfId="0" applyBorder="1" applyAlignment="1" applyProtection="1">
      <alignment horizontal="center" vertical="center" textRotation="255"/>
      <protection hidden="1"/>
    </xf>
    <xf numFmtId="0" fontId="27" fillId="0" borderId="1" xfId="0" applyFont="1" applyBorder="1" applyAlignment="1" applyProtection="1">
      <alignment horizontal="justify" vertical="top"/>
      <protection hidden="1"/>
    </xf>
    <xf numFmtId="0" fontId="0" fillId="0" borderId="1" xfId="0" applyBorder="1" applyAlignment="1" applyProtection="1">
      <alignment horizontal="center" vertical="center" textRotation="255"/>
      <protection hidden="1"/>
    </xf>
    <xf numFmtId="0" fontId="27" fillId="0" borderId="13" xfId="0" applyFont="1" applyBorder="1" applyAlignment="1" applyProtection="1">
      <alignment horizontal="justify" vertical="top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textRotation="255"/>
      <protection hidden="1"/>
    </xf>
    <xf numFmtId="0" fontId="0" fillId="0" borderId="1" xfId="0" applyFont="1" applyBorder="1" applyAlignment="1" applyProtection="1">
      <alignment horizontal="left" vertical="top" wrapText="1"/>
      <protection hidden="1"/>
    </xf>
    <xf numFmtId="0" fontId="0" fillId="0" borderId="1" xfId="0" applyBorder="1" applyAlignment="1" applyProtection="1">
      <alignment horizontal="left" vertical="top" wrapText="1"/>
      <protection hidden="1"/>
    </xf>
    <xf numFmtId="0" fontId="0" fillId="0" borderId="13" xfId="0" applyFont="1" applyBorder="1" applyAlignment="1" applyProtection="1">
      <alignment horizontal="left" vertical="top" wrapText="1"/>
      <protection hidden="1"/>
    </xf>
    <xf numFmtId="0" fontId="0" fillId="0" borderId="13" xfId="0" applyBorder="1" applyAlignment="1" applyProtection="1">
      <alignment horizontal="left" vertical="top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hidden="1"/>
    </xf>
    <xf numFmtId="0" fontId="0" fillId="0" borderId="10" xfId="0" applyBorder="1" applyAlignment="1" applyProtection="1">
      <alignment horizontal="center" vertical="center" wrapText="1"/>
      <protection hidden="1"/>
    </xf>
    <xf numFmtId="0" fontId="27" fillId="0" borderId="4" xfId="0" applyFont="1" applyBorder="1" applyAlignment="1" applyProtection="1">
      <alignment horizontal="justify" vertical="top"/>
      <protection hidden="1"/>
    </xf>
    <xf numFmtId="0" fontId="27" fillId="0" borderId="8" xfId="0" applyFont="1" applyBorder="1" applyAlignment="1" applyProtection="1">
      <alignment horizontal="center" vertical="center" wrapText="1"/>
      <protection hidden="1"/>
    </xf>
    <xf numFmtId="0" fontId="27" fillId="0" borderId="9" xfId="0" applyFont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27" fillId="0" borderId="11" xfId="0" applyFont="1" applyBorder="1" applyAlignment="1" applyProtection="1">
      <alignment horizontal="center" vertical="center" wrapText="1"/>
      <protection hidden="1"/>
    </xf>
    <xf numFmtId="0" fontId="27" fillId="0" borderId="7" xfId="0" applyFont="1" applyBorder="1" applyAlignment="1" applyProtection="1">
      <alignment horizontal="center" vertical="center" wrapText="1"/>
      <protection hidden="1"/>
    </xf>
    <xf numFmtId="0" fontId="27" fillId="0" borderId="10" xfId="0" applyFont="1" applyBorder="1" applyAlignment="1" applyProtection="1">
      <alignment horizontal="justify" vertical="top"/>
      <protection hidden="1"/>
    </xf>
    <xf numFmtId="0" fontId="27" fillId="0" borderId="5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left" vertical="top"/>
      <protection hidden="1"/>
    </xf>
    <xf numFmtId="0" fontId="0" fillId="0" borderId="9" xfId="0" applyBorder="1" applyAlignment="1" applyProtection="1">
      <alignment horizontal="left" vertical="top"/>
      <protection hidden="1"/>
    </xf>
    <xf numFmtId="0" fontId="0" fillId="0" borderId="10" xfId="0" applyBorder="1" applyAlignment="1" applyProtection="1">
      <alignment horizontal="left" vertical="top"/>
      <protection hidden="1"/>
    </xf>
    <xf numFmtId="0" fontId="0" fillId="0" borderId="8" xfId="0" applyBorder="1" applyAlignment="1" applyProtection="1">
      <alignment horizontal="left" vertical="top" wrapText="1"/>
      <protection hidden="1"/>
    </xf>
    <xf numFmtId="0" fontId="0" fillId="0" borderId="9" xfId="0" applyBorder="1" applyAlignment="1" applyProtection="1">
      <alignment horizontal="left" vertical="top" wrapText="1"/>
      <protection hidden="1"/>
    </xf>
    <xf numFmtId="0" fontId="27" fillId="0" borderId="5" xfId="0" applyFont="1" applyBorder="1" applyAlignment="1" applyProtection="1">
      <alignment horizontal="left" vertical="top"/>
      <protection hidden="1"/>
    </xf>
    <xf numFmtId="0" fontId="27" fillId="0" borderId="0" xfId="0" applyFont="1" applyBorder="1" applyAlignment="1" applyProtection="1">
      <alignment horizontal="left" vertical="top"/>
      <protection hidden="1"/>
    </xf>
    <xf numFmtId="0" fontId="27" fillId="0" borderId="0" xfId="0" applyFont="1" applyAlignment="1" applyProtection="1">
      <alignment horizontal="left" vertical="top"/>
      <protection hidden="1"/>
    </xf>
    <xf numFmtId="0" fontId="27" fillId="0" borderId="15" xfId="0" applyFont="1" applyBorder="1" applyAlignment="1" applyProtection="1">
      <alignment horizontal="left" vertical="top"/>
      <protection hidden="1"/>
    </xf>
    <xf numFmtId="0" fontId="27" fillId="0" borderId="5" xfId="0" applyFont="1" applyBorder="1" applyAlignment="1" applyProtection="1">
      <alignment horizontal="left" vertical="top" wrapText="1"/>
      <protection hidden="1"/>
    </xf>
    <xf numFmtId="0" fontId="27" fillId="0" borderId="0" xfId="0" applyFont="1" applyAlignment="1" applyProtection="1">
      <alignment horizontal="left" vertical="top" wrapText="1"/>
      <protection hidden="1"/>
    </xf>
    <xf numFmtId="0" fontId="0" fillId="0" borderId="5" xfId="0" applyBorder="1" applyAlignment="1" applyProtection="1">
      <alignment horizontal="left" vertical="top"/>
      <protection hidden="1"/>
    </xf>
    <xf numFmtId="0" fontId="0" fillId="0" borderId="0" xfId="0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15" xfId="0" applyBorder="1" applyAlignment="1" applyProtection="1">
      <alignment horizontal="left" vertical="top"/>
      <protection hidden="1"/>
    </xf>
    <xf numFmtId="0" fontId="0" fillId="0" borderId="5" xfId="0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0" fillId="0" borderId="11" xfId="0" applyBorder="1" applyAlignment="1" applyProtection="1">
      <alignment horizontal="left" vertical="top"/>
      <protection hidden="1"/>
    </xf>
    <xf numFmtId="0" fontId="0" fillId="0" borderId="7" xfId="0" applyBorder="1" applyAlignment="1" applyProtection="1">
      <alignment horizontal="left" vertical="top"/>
      <protection hidden="1"/>
    </xf>
    <xf numFmtId="0" fontId="0" fillId="0" borderId="12" xfId="0" applyBorder="1" applyAlignment="1" applyProtection="1">
      <alignment horizontal="left" vertical="top"/>
      <protection hidden="1"/>
    </xf>
    <xf numFmtId="0" fontId="0" fillId="0" borderId="11" xfId="0" applyBorder="1" applyAlignment="1" applyProtection="1">
      <alignment horizontal="left" vertical="top" wrapText="1"/>
      <protection hidden="1"/>
    </xf>
    <xf numFmtId="0" fontId="0" fillId="0" borderId="7" xfId="0" applyBorder="1" applyAlignment="1" applyProtection="1">
      <alignment horizontal="left" vertical="top" wrapText="1"/>
      <protection hidden="1"/>
    </xf>
    <xf numFmtId="0" fontId="0" fillId="0" borderId="0" xfId="0" applyBorder="1" applyAlignment="1" applyProtection="1">
      <alignment horizontal="left" vertical="top" wrapText="1"/>
      <protection hidden="1"/>
    </xf>
    <xf numFmtId="0" fontId="0" fillId="0" borderId="6" xfId="0" applyBorder="1" applyAlignment="1" applyProtection="1">
      <alignment vertical="top"/>
      <protection hidden="1"/>
    </xf>
    <xf numFmtId="0" fontId="0" fillId="0" borderId="6" xfId="0" applyBorder="1" applyAlignment="1" applyProtection="1">
      <alignment horizontal="left" vertical="top" wrapText="1"/>
      <protection hidden="1"/>
    </xf>
    <xf numFmtId="0" fontId="28" fillId="0" borderId="0" xfId="0" applyFont="1" applyAlignment="1">
      <alignment vertical="center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 shrinkToFit="1"/>
      <protection hidden="1"/>
    </xf>
    <xf numFmtId="0" fontId="27" fillId="0" borderId="10" xfId="0" applyFont="1" applyBorder="1" applyAlignment="1" applyProtection="1">
      <alignment horizontal="center" vertical="center" wrapText="1"/>
      <protection hidden="1"/>
    </xf>
    <xf numFmtId="0" fontId="27" fillId="0" borderId="12" xfId="0" applyFont="1" applyBorder="1" applyAlignment="1" applyProtection="1">
      <alignment horizontal="center" vertical="center" wrapText="1"/>
      <protection hidden="1"/>
    </xf>
    <xf numFmtId="0" fontId="27" fillId="0" borderId="15" xfId="0" applyFont="1" applyBorder="1" applyAlignment="1" applyProtection="1">
      <alignment horizontal="center" vertical="center" wrapText="1"/>
      <protection hidden="1"/>
    </xf>
    <xf numFmtId="0" fontId="0" fillId="0" borderId="10" xfId="0" applyBorder="1" applyAlignment="1" applyProtection="1">
      <alignment horizontal="left" vertical="top" wrapText="1"/>
      <protection hidden="1"/>
    </xf>
    <xf numFmtId="0" fontId="27" fillId="0" borderId="15" xfId="0" applyFont="1" applyBorder="1" applyAlignment="1" applyProtection="1">
      <alignment horizontal="left" vertical="top" wrapText="1"/>
      <protection hidden="1"/>
    </xf>
    <xf numFmtId="0" fontId="0" fillId="0" borderId="15" xfId="0" applyBorder="1" applyAlignment="1" applyProtection="1">
      <alignment horizontal="left" vertical="top" wrapText="1"/>
      <protection hidden="1"/>
    </xf>
    <xf numFmtId="0" fontId="0" fillId="0" borderId="12" xfId="0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vertical="center"/>
      <protection locked="0" hidden="1"/>
    </xf>
    <xf numFmtId="0" fontId="18" fillId="0" borderId="0" xfId="0" applyFont="1" applyBorder="1" applyAlignment="1" applyProtection="1">
      <alignment vertical="center"/>
      <protection locked="0" hidden="1"/>
    </xf>
    <xf numFmtId="0" fontId="29" fillId="0" borderId="0" xfId="0" applyFont="1" applyFill="1" applyBorder="1" applyAlignment="1" applyProtection="1">
      <alignment horizontal="left" vertical="center" wrapText="1"/>
      <protection locked="0" hidden="1"/>
    </xf>
    <xf numFmtId="0" fontId="30" fillId="0" borderId="0" xfId="0" applyFont="1" applyFill="1" applyBorder="1" applyAlignment="1" applyProtection="1">
      <alignment horizontal="left" vertical="center" wrapText="1"/>
      <protection locked="0" hidden="1"/>
    </xf>
    <xf numFmtId="0" fontId="18" fillId="0" borderId="0" xfId="0" applyFont="1" applyFill="1" applyBorder="1" applyAlignment="1" applyProtection="1">
      <alignment vertical="center" wrapText="1"/>
      <protection locked="0" hidden="1"/>
    </xf>
    <xf numFmtId="0" fontId="19" fillId="0" borderId="0" xfId="0" applyFont="1" applyFill="1" applyBorder="1" applyAlignment="1" applyProtection="1">
      <alignment vertical="center" wrapText="1"/>
      <protection locked="0" hidden="1"/>
    </xf>
    <xf numFmtId="0" fontId="18" fillId="0" borderId="0" xfId="0" applyFont="1" applyFill="1" applyBorder="1" applyAlignment="1" applyProtection="1">
      <alignment horizontal="right" vertical="center" wrapText="1"/>
      <protection locked="0" hidden="1"/>
    </xf>
    <xf numFmtId="0" fontId="0" fillId="0" borderId="0" xfId="0" applyBorder="1" applyAlignment="1" applyProtection="1">
      <alignment vertical="center"/>
      <protection locked="0" hidden="1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32" fillId="0" borderId="0" xfId="0" applyFont="1" applyBorder="1" applyAlignment="1" applyProtection="1">
      <alignment horizontal="center" vertical="center" wrapText="1"/>
      <protection locked="0" hidden="1"/>
    </xf>
    <xf numFmtId="0" fontId="16" fillId="0" borderId="0" xfId="0" applyFont="1" applyBorder="1" applyAlignment="1" applyProtection="1">
      <alignment horizontal="center" vertical="center" wrapText="1"/>
      <protection locked="0" hidden="1"/>
    </xf>
    <xf numFmtId="0" fontId="24" fillId="0" borderId="0" xfId="0" applyFont="1" applyBorder="1" applyAlignment="1" applyProtection="1">
      <alignment horizontal="center" vertical="center" wrapText="1"/>
      <protection locked="0" hidden="1"/>
    </xf>
    <xf numFmtId="0" fontId="16" fillId="0" borderId="0" xfId="0" applyFont="1" applyBorder="1" applyAlignment="1" applyProtection="1">
      <alignment horizontal="justify" vertical="center" wrapText="1"/>
      <protection locked="0" hidden="1"/>
    </xf>
    <xf numFmtId="0" fontId="33" fillId="0" borderId="0" xfId="0" applyFont="1" applyBorder="1" applyAlignment="1" applyProtection="1">
      <alignment horizontal="center" vertical="center" wrapText="1"/>
      <protection locked="0" hidden="1"/>
    </xf>
    <xf numFmtId="0" fontId="33" fillId="0" borderId="16" xfId="0" applyFont="1" applyBorder="1" applyAlignment="1" applyProtection="1">
      <alignment horizontal="justify" vertical="top" wrapText="1"/>
      <protection locked="0" hidden="1"/>
    </xf>
    <xf numFmtId="0" fontId="33" fillId="0" borderId="0" xfId="0" applyFont="1" applyBorder="1" applyAlignment="1" applyProtection="1">
      <alignment horizontal="justify" vertical="top" wrapText="1"/>
      <protection locked="0" hidden="1"/>
    </xf>
    <xf numFmtId="0" fontId="34" fillId="0" borderId="16" xfId="0" applyFont="1" applyBorder="1" applyAlignment="1" applyProtection="1">
      <alignment horizontal="justify" vertical="top" wrapText="1"/>
      <protection locked="0" hidden="1"/>
    </xf>
    <xf numFmtId="0" fontId="34" fillId="0" borderId="0" xfId="0" applyFont="1" applyBorder="1" applyAlignment="1" applyProtection="1">
      <alignment horizontal="justify" vertical="top" wrapText="1"/>
      <protection locked="0" hidden="1"/>
    </xf>
    <xf numFmtId="0" fontId="16" fillId="0" borderId="16" xfId="0" applyFont="1" applyBorder="1" applyAlignment="1" applyProtection="1">
      <alignment horizontal="justify" vertical="top" wrapText="1"/>
      <protection locked="0" hidden="1"/>
    </xf>
    <xf numFmtId="0" fontId="16" fillId="0" borderId="0" xfId="0" applyFont="1" applyBorder="1" applyAlignment="1" applyProtection="1">
      <alignment horizontal="justify" vertical="top" wrapText="1"/>
      <protection locked="0" hidden="1"/>
    </xf>
    <xf numFmtId="0" fontId="16" fillId="0" borderId="16" xfId="0" applyFont="1" applyBorder="1" applyAlignment="1" applyProtection="1">
      <alignment horizontal="left" vertical="top" wrapText="1"/>
      <protection locked="0" hidden="1"/>
    </xf>
    <xf numFmtId="0" fontId="16" fillId="0" borderId="0" xfId="0" applyFont="1" applyAlignment="1" applyProtection="1">
      <alignment horizontal="left" vertical="top" wrapText="1"/>
      <protection locked="0" hidden="1"/>
    </xf>
    <xf numFmtId="0" fontId="16" fillId="0" borderId="17" xfId="0" applyFont="1" applyBorder="1" applyAlignment="1" applyProtection="1">
      <alignment horizontal="justify" vertical="top" wrapText="1"/>
      <protection locked="0" hidden="1"/>
    </xf>
    <xf numFmtId="0" fontId="16" fillId="0" borderId="18" xfId="0" applyFont="1" applyBorder="1" applyAlignment="1" applyProtection="1">
      <alignment horizontal="justify" vertical="top" wrapText="1"/>
      <protection locked="0" hidden="1"/>
    </xf>
    <xf numFmtId="0" fontId="26" fillId="0" borderId="0" xfId="0" applyFont="1" applyBorder="1" applyAlignment="1" applyProtection="1">
      <alignment horizontal="center" vertical="center" wrapText="1"/>
      <protection locked="0" hidden="1"/>
    </xf>
    <xf numFmtId="0" fontId="16" fillId="0" borderId="0" xfId="0" applyFont="1" applyBorder="1" applyAlignment="1" applyProtection="1">
      <alignment horizontal="right" vertical="center" wrapText="1"/>
      <protection locked="0" hidden="1"/>
    </xf>
    <xf numFmtId="0" fontId="16" fillId="0" borderId="0" xfId="0" applyFont="1" applyBorder="1" applyAlignment="1" applyProtection="1">
      <alignment horizontal="right" wrapText="1"/>
      <protection locked="0" hidden="1"/>
    </xf>
    <xf numFmtId="0" fontId="16" fillId="0" borderId="0" xfId="0" applyFont="1" applyBorder="1" applyAlignment="1" applyProtection="1">
      <alignment horizontal="right"/>
      <protection locked="0" hidden="1"/>
    </xf>
    <xf numFmtId="0" fontId="33" fillId="0" borderId="19" xfId="0" applyFont="1" applyBorder="1" applyAlignment="1" applyProtection="1">
      <alignment horizontal="justify" vertical="top" wrapText="1"/>
      <protection locked="0" hidden="1"/>
    </xf>
    <xf numFmtId="0" fontId="34" fillId="0" borderId="19" xfId="0" applyFont="1" applyBorder="1" applyAlignment="1" applyProtection="1">
      <alignment horizontal="justify" vertical="top" wrapText="1"/>
      <protection locked="0" hidden="1"/>
    </xf>
    <xf numFmtId="0" fontId="16" fillId="0" borderId="19" xfId="0" applyFont="1" applyBorder="1" applyAlignment="1" applyProtection="1">
      <alignment horizontal="justify" vertical="top" wrapText="1"/>
      <protection locked="0" hidden="1"/>
    </xf>
    <xf numFmtId="0" fontId="16" fillId="0" borderId="19" xfId="0" applyFont="1" applyBorder="1" applyAlignment="1" applyProtection="1">
      <alignment horizontal="left" vertical="top" wrapText="1"/>
      <protection locked="0" hidden="1"/>
    </xf>
    <xf numFmtId="0" fontId="16" fillId="0" borderId="20" xfId="0" applyFont="1" applyBorder="1" applyAlignment="1" applyProtection="1">
      <alignment horizontal="justify" vertical="top" wrapText="1"/>
      <protection locked="0" hidden="1"/>
    </xf>
    <xf numFmtId="0" fontId="29" fillId="0" borderId="0" xfId="0" applyFont="1" applyAlignment="1" applyProtection="1">
      <alignment horizontal="center" vertical="center"/>
      <protection hidden="1"/>
    </xf>
    <xf numFmtId="0" fontId="32" fillId="0" borderId="21" xfId="0" applyFont="1" applyBorder="1" applyAlignment="1" applyProtection="1">
      <alignment horizontal="center" vertical="center" wrapText="1"/>
      <protection hidden="1"/>
    </xf>
    <xf numFmtId="0" fontId="32" fillId="0" borderId="22" xfId="0" applyFont="1" applyBorder="1" applyAlignment="1" applyProtection="1">
      <alignment horizontal="center" vertical="center" wrapText="1"/>
      <protection hidden="1"/>
    </xf>
    <xf numFmtId="0" fontId="25" fillId="0" borderId="23" xfId="0" applyFont="1" applyBorder="1" applyAlignment="1" applyProtection="1">
      <alignment horizontal="center" vertical="center" wrapText="1"/>
      <protection hidden="1"/>
    </xf>
    <xf numFmtId="0" fontId="25" fillId="0" borderId="24" xfId="0" applyFont="1" applyBorder="1" applyAlignment="1" applyProtection="1">
      <alignment horizontal="center" vertical="center" wrapText="1"/>
      <protection hidden="1"/>
    </xf>
    <xf numFmtId="0" fontId="25" fillId="0" borderId="25" xfId="0" applyFont="1" applyBorder="1" applyAlignment="1" applyProtection="1">
      <alignment horizontal="center" vertical="center" wrapText="1"/>
      <protection hidden="1"/>
    </xf>
    <xf numFmtId="0" fontId="16" fillId="0" borderId="22" xfId="0" applyFont="1" applyBorder="1" applyAlignment="1" applyProtection="1">
      <alignment horizontal="center" vertical="center" wrapText="1"/>
      <protection hidden="1"/>
    </xf>
    <xf numFmtId="0" fontId="32" fillId="0" borderId="26" xfId="0" applyFont="1" applyBorder="1" applyAlignment="1" applyProtection="1">
      <alignment horizontal="center" vertical="center" wrapText="1"/>
      <protection hidden="1"/>
    </xf>
    <xf numFmtId="0" fontId="32" fillId="0" borderId="1" xfId="0" applyFont="1" applyBorder="1" applyAlignment="1" applyProtection="1">
      <alignment horizontal="center" vertical="center" wrapText="1"/>
      <protection hidden="1"/>
    </xf>
    <xf numFmtId="0" fontId="25" fillId="0" borderId="3" xfId="0" applyFont="1" applyBorder="1" applyAlignment="1" applyProtection="1">
      <alignment horizontal="center" vertical="center" wrapText="1"/>
      <protection hidden="1"/>
    </xf>
    <xf numFmtId="0" fontId="32" fillId="0" borderId="2" xfId="0" applyFont="1" applyBorder="1" applyAlignment="1" applyProtection="1">
      <alignment horizontal="center" vertical="center" wrapText="1"/>
      <protection hidden="1"/>
    </xf>
    <xf numFmtId="0" fontId="32" fillId="0" borderId="3" xfId="0" applyFont="1" applyBorder="1" applyAlignment="1" applyProtection="1">
      <alignment horizontal="center" vertical="center" wrapText="1"/>
      <protection hidden="1"/>
    </xf>
    <xf numFmtId="0" fontId="32" fillId="0" borderId="4" xfId="0" applyFont="1" applyBorder="1" applyAlignment="1" applyProtection="1">
      <alignment horizontal="center" vertical="center" wrapText="1"/>
      <protection hidden="1"/>
    </xf>
    <xf numFmtId="0" fontId="16" fillId="0" borderId="26" xfId="0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 applyProtection="1">
      <alignment horizontal="justify" vertical="center" wrapText="1"/>
      <protection hidden="1"/>
    </xf>
    <xf numFmtId="0" fontId="33" fillId="0" borderId="26" xfId="0" applyFont="1" applyBorder="1" applyAlignment="1" applyProtection="1">
      <alignment horizontal="center" vertical="center" wrapText="1"/>
      <protection hidden="1"/>
    </xf>
    <xf numFmtId="0" fontId="33" fillId="0" borderId="9" xfId="0" applyFont="1" applyBorder="1" applyAlignment="1" applyProtection="1">
      <alignment horizontal="center" vertical="center" wrapText="1"/>
      <protection hidden="1"/>
    </xf>
    <xf numFmtId="0" fontId="33" fillId="0" borderId="13" xfId="0" applyFont="1" applyBorder="1" applyAlignment="1" applyProtection="1">
      <alignment horizontal="center" vertical="center" wrapText="1"/>
      <protection hidden="1"/>
    </xf>
    <xf numFmtId="0" fontId="33" fillId="0" borderId="8" xfId="0" applyFont="1" applyBorder="1" applyAlignment="1" applyProtection="1">
      <alignment horizontal="center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16" fillId="0" borderId="0" xfId="0" applyFont="1" applyBorder="1" applyAlignment="1" applyProtection="1">
      <alignment horizontal="center" vertical="center" wrapText="1"/>
      <protection hidden="1"/>
    </xf>
    <xf numFmtId="0" fontId="16" fillId="0" borderId="14" xfId="0" applyFont="1" applyBorder="1" applyAlignment="1" applyProtection="1">
      <alignment horizontal="center" vertical="center" wrapText="1"/>
      <protection hidden="1"/>
    </xf>
    <xf numFmtId="0" fontId="16" fillId="0" borderId="5" xfId="0" applyFont="1" applyBorder="1" applyAlignment="1" applyProtection="1">
      <alignment horizontal="center" vertical="center" wrapText="1"/>
      <protection hidden="1"/>
    </xf>
    <xf numFmtId="0" fontId="16" fillId="0" borderId="15" xfId="0" applyFont="1" applyBorder="1" applyAlignment="1" applyProtection="1">
      <alignment horizontal="center" vertical="center" wrapText="1"/>
      <protection hidden="1"/>
    </xf>
    <xf numFmtId="0" fontId="16" fillId="0" borderId="7" xfId="0" applyFont="1" applyBorder="1" applyAlignment="1" applyProtection="1">
      <alignment horizontal="center" vertical="center" wrapText="1"/>
      <protection hidden="1"/>
    </xf>
    <xf numFmtId="0" fontId="16" fillId="0" borderId="6" xfId="0" applyFont="1" applyBorder="1" applyAlignment="1" applyProtection="1">
      <alignment horizontal="center" vertical="center" wrapText="1"/>
      <protection hidden="1"/>
    </xf>
    <xf numFmtId="0" fontId="16" fillId="0" borderId="11" xfId="0" applyFont="1" applyBorder="1" applyAlignment="1" applyProtection="1">
      <alignment horizontal="center" vertical="center" wrapText="1"/>
      <protection hidden="1"/>
    </xf>
    <xf numFmtId="0" fontId="16" fillId="0" borderId="12" xfId="0" applyFont="1" applyBorder="1" applyAlignment="1" applyProtection="1">
      <alignment horizontal="center" vertical="center" wrapText="1"/>
      <protection hidden="1"/>
    </xf>
    <xf numFmtId="0" fontId="33" fillId="0" borderId="27" xfId="0" applyFont="1" applyBorder="1" applyAlignment="1" applyProtection="1">
      <alignment horizontal="justify" vertical="top" wrapText="1"/>
      <protection hidden="1"/>
    </xf>
    <xf numFmtId="0" fontId="33" fillId="0" borderId="9" xfId="0" applyFont="1" applyBorder="1" applyAlignment="1" applyProtection="1">
      <alignment horizontal="justify" vertical="top" wrapText="1"/>
      <protection hidden="1"/>
    </xf>
    <xf numFmtId="0" fontId="33" fillId="0" borderId="16" xfId="0" applyFont="1" applyBorder="1" applyAlignment="1" applyProtection="1">
      <alignment horizontal="justify" vertical="top" wrapText="1"/>
      <protection hidden="1"/>
    </xf>
    <xf numFmtId="0" fontId="33" fillId="0" borderId="0" xfId="0" applyFont="1" applyBorder="1" applyAlignment="1" applyProtection="1">
      <alignment horizontal="justify" vertical="top" wrapText="1"/>
      <protection hidden="1"/>
    </xf>
    <xf numFmtId="0" fontId="26" fillId="0" borderId="16" xfId="0" applyFont="1" applyBorder="1" applyAlignment="1" applyProtection="1">
      <alignment horizontal="justify" vertical="top" wrapText="1"/>
      <protection hidden="1"/>
    </xf>
    <xf numFmtId="0" fontId="26" fillId="0" borderId="0" xfId="0" applyFont="1" applyBorder="1" applyAlignment="1" applyProtection="1">
      <alignment horizontal="justify" vertical="top" wrapText="1"/>
      <protection hidden="1"/>
    </xf>
    <xf numFmtId="0" fontId="16" fillId="0" borderId="16" xfId="0" applyFont="1" applyBorder="1" applyAlignment="1" applyProtection="1">
      <alignment horizontal="justify" vertical="top" wrapText="1"/>
      <protection hidden="1"/>
    </xf>
    <xf numFmtId="0" fontId="16" fillId="0" borderId="0" xfId="0" applyFont="1" applyBorder="1" applyAlignment="1" applyProtection="1">
      <alignment horizontal="justify" vertical="top" wrapText="1"/>
      <protection hidden="1"/>
    </xf>
    <xf numFmtId="0" fontId="16" fillId="0" borderId="16" xfId="0" applyFont="1" applyBorder="1" applyAlignment="1" applyProtection="1">
      <alignment horizontal="left" vertical="top" wrapText="1"/>
      <protection hidden="1"/>
    </xf>
    <xf numFmtId="0" fontId="16" fillId="0" borderId="0" xfId="0" applyFont="1" applyAlignment="1" applyProtection="1">
      <alignment horizontal="left" vertical="top" wrapText="1"/>
      <protection hidden="1"/>
    </xf>
    <xf numFmtId="0" fontId="16" fillId="0" borderId="17" xfId="0" applyFont="1" applyBorder="1" applyAlignment="1" applyProtection="1">
      <alignment horizontal="justify" vertical="top" wrapText="1"/>
      <protection hidden="1"/>
    </xf>
    <xf numFmtId="0" fontId="16" fillId="0" borderId="18" xfId="0" applyFont="1" applyBorder="1" applyAlignment="1" applyProtection="1">
      <alignment horizontal="justify" vertical="top" wrapText="1"/>
      <protection hidden="1"/>
    </xf>
    <xf numFmtId="0" fontId="16" fillId="0" borderId="28" xfId="0" applyFont="1" applyBorder="1" applyAlignment="1" applyProtection="1">
      <alignment horizontal="center" vertical="center" wrapText="1"/>
      <protection hidden="1"/>
    </xf>
    <xf numFmtId="0" fontId="16" fillId="0" borderId="29" xfId="0" applyFont="1" applyBorder="1" applyAlignment="1" applyProtection="1">
      <alignment horizontal="center" vertical="center" wrapText="1"/>
      <protection hidden="1"/>
    </xf>
    <xf numFmtId="0" fontId="16" fillId="0" borderId="19" xfId="0" applyFont="1" applyBorder="1" applyAlignment="1" applyProtection="1">
      <alignment horizontal="right" wrapText="1"/>
      <protection hidden="1"/>
    </xf>
    <xf numFmtId="0" fontId="16" fillId="0" borderId="30" xfId="0" applyFont="1" applyBorder="1" applyAlignment="1" applyProtection="1">
      <alignment horizontal="right" wrapText="1"/>
      <protection hidden="1"/>
    </xf>
    <xf numFmtId="0" fontId="33" fillId="0" borderId="31" xfId="0" applyFont="1" applyBorder="1" applyAlignment="1" applyProtection="1">
      <alignment horizontal="justify" vertical="top" wrapText="1"/>
      <protection hidden="1"/>
    </xf>
    <xf numFmtId="0" fontId="33" fillId="0" borderId="19" xfId="0" applyFont="1" applyBorder="1" applyAlignment="1" applyProtection="1">
      <alignment horizontal="justify" vertical="top" wrapText="1"/>
      <protection hidden="1"/>
    </xf>
    <xf numFmtId="0" fontId="26" fillId="0" borderId="19" xfId="0" applyFont="1" applyBorder="1" applyAlignment="1" applyProtection="1">
      <alignment horizontal="justify" vertical="top" wrapText="1"/>
      <protection hidden="1"/>
    </xf>
    <xf numFmtId="0" fontId="16" fillId="0" borderId="19" xfId="0" applyFont="1" applyBorder="1" applyAlignment="1" applyProtection="1">
      <alignment horizontal="justify" vertical="top" wrapText="1"/>
      <protection hidden="1"/>
    </xf>
    <xf numFmtId="0" fontId="16" fillId="0" borderId="19" xfId="0" applyFont="1" applyBorder="1" applyAlignment="1" applyProtection="1">
      <alignment horizontal="left" vertical="top" wrapText="1"/>
      <protection hidden="1"/>
    </xf>
    <xf numFmtId="0" fontId="16" fillId="0" borderId="20" xfId="0" applyFont="1" applyBorder="1" applyAlignment="1" applyProtection="1">
      <alignment horizontal="justify" vertical="top" wrapText="1"/>
      <protection hidden="1"/>
    </xf>
    <xf numFmtId="0" fontId="33" fillId="0" borderId="32" xfId="0" applyFont="1" applyBorder="1" applyAlignment="1" applyProtection="1">
      <alignment horizontal="center" vertical="center" wrapText="1"/>
      <protection hidden="1"/>
    </xf>
    <xf numFmtId="0" fontId="33" fillId="0" borderId="33" xfId="0" applyFont="1" applyBorder="1" applyAlignment="1" applyProtection="1">
      <alignment horizontal="center" vertical="center" wrapText="1"/>
      <protection hidden="1"/>
    </xf>
    <xf numFmtId="0" fontId="33" fillId="0" borderId="34" xfId="0" applyFont="1" applyBorder="1" applyAlignment="1" applyProtection="1">
      <alignment horizontal="center" vertical="center" wrapText="1"/>
      <protection hidden="1"/>
    </xf>
    <xf numFmtId="0" fontId="16" fillId="0" borderId="35" xfId="0" applyFont="1" applyBorder="1" applyAlignment="1" applyProtection="1">
      <alignment horizontal="right" wrapText="1"/>
      <protection hidden="1"/>
    </xf>
    <xf numFmtId="0" fontId="16" fillId="0" borderId="36" xfId="0" applyFont="1" applyBorder="1" applyAlignment="1" applyProtection="1">
      <alignment horizontal="right" wrapText="1"/>
      <protection hidden="1"/>
    </xf>
    <xf numFmtId="0" fontId="16" fillId="0" borderId="37" xfId="0" applyFont="1" applyBorder="1" applyAlignment="1" applyProtection="1">
      <alignment horizontal="right" wrapText="1"/>
      <protection hidden="1"/>
    </xf>
    <xf numFmtId="178" fontId="0" fillId="0" borderId="0" xfId="0" applyNumberFormat="1" applyAlignment="1" applyProtection="1">
      <alignment vertical="center" wrapText="1"/>
      <protection hidden="1"/>
    </xf>
    <xf numFmtId="178" fontId="19" fillId="0" borderId="7" xfId="0" applyNumberFormat="1" applyFont="1" applyBorder="1" applyAlignment="1" applyProtection="1">
      <alignment vertical="center" wrapText="1"/>
      <protection hidden="1"/>
    </xf>
    <xf numFmtId="0" fontId="35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178" fontId="12" fillId="0" borderId="0" xfId="0" applyNumberFormat="1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36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left" vertical="top"/>
      <protection hidden="1"/>
    </xf>
    <xf numFmtId="0" fontId="0" fillId="0" borderId="1" xfId="0" applyFont="1" applyBorder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vertical="center" wrapText="1"/>
      <protection hidden="1"/>
    </xf>
    <xf numFmtId="0" fontId="0" fillId="0" borderId="2" xfId="0" applyBorder="1" applyAlignment="1" applyProtection="1">
      <alignment vertical="center"/>
      <protection hidden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 applyAlignment="1" applyProtection="1">
      <alignment vertical="center"/>
      <protection hidden="1"/>
    </xf>
    <xf numFmtId="0" fontId="37" fillId="0" borderId="7" xfId="0" applyFont="1" applyBorder="1" applyAlignment="1" applyProtection="1">
      <alignment vertical="center" wrapText="1"/>
      <protection hidden="1"/>
    </xf>
    <xf numFmtId="0" fontId="38" fillId="0" borderId="0" xfId="0" applyFont="1" applyAlignment="1" applyProtection="1">
      <alignment horizontal="center" vertical="center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13" fillId="0" borderId="8" xfId="0" applyFont="1" applyBorder="1" applyAlignment="1" applyProtection="1">
      <alignment horizontal="left" vertical="top"/>
      <protection hidden="1"/>
    </xf>
    <xf numFmtId="0" fontId="13" fillId="0" borderId="9" xfId="0" applyFont="1" applyBorder="1" applyAlignment="1" applyProtection="1">
      <alignment horizontal="left" vertical="top"/>
      <protection hidden="1"/>
    </xf>
    <xf numFmtId="0" fontId="3" fillId="0" borderId="5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3" fillId="0" borderId="5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Border="1" applyAlignment="1">
      <alignment vertical="center"/>
    </xf>
    <xf numFmtId="0" fontId="13" fillId="0" borderId="5" xfId="0" applyFont="1" applyBorder="1" applyAlignment="1" applyProtection="1">
      <alignment horizontal="left" vertical="top"/>
      <protection hidden="1"/>
    </xf>
    <xf numFmtId="0" fontId="13" fillId="0" borderId="0" xfId="0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vertical="center"/>
      <protection hidden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vertical="center" wrapText="1"/>
      <protection hidden="1"/>
    </xf>
    <xf numFmtId="0" fontId="6" fillId="0" borderId="0" xfId="0" applyFont="1" applyBorder="1" applyAlignment="1" applyProtection="1">
      <alignment horizontal="left" vertical="top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5" fillId="0" borderId="5" xfId="0" applyFont="1" applyBorder="1" applyAlignment="1" applyProtection="1">
      <alignment horizontal="left" vertical="top" wrapText="1"/>
      <protection hidden="1"/>
    </xf>
    <xf numFmtId="0" fontId="25" fillId="0" borderId="0" xfId="0" applyFont="1" applyBorder="1" applyAlignment="1" applyProtection="1">
      <alignment horizontal="left" vertical="top" wrapText="1"/>
      <protection hidden="1"/>
    </xf>
    <xf numFmtId="0" fontId="3" fillId="0" borderId="5" xfId="0" applyFont="1" applyBorder="1" applyAlignment="1" applyProtection="1">
      <alignment horizontal="left" vertical="center" wrapText="1" shrinkToFit="1"/>
      <protection hidden="1"/>
    </xf>
    <xf numFmtId="0" fontId="3" fillId="0" borderId="0" xfId="0" applyFont="1" applyBorder="1" applyAlignment="1" applyProtection="1">
      <alignment horizontal="left" vertical="center" wrapText="1" shrinkToFit="1"/>
      <protection hidden="1"/>
    </xf>
    <xf numFmtId="0" fontId="0" fillId="0" borderId="11" xfId="0" applyFont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13" fillId="0" borderId="10" xfId="0" applyFont="1" applyBorder="1" applyAlignment="1" applyProtection="1">
      <alignment horizontal="left" vertical="top"/>
      <protection hidden="1"/>
    </xf>
    <xf numFmtId="0" fontId="3" fillId="0" borderId="15" xfId="0" applyFont="1" applyBorder="1" applyAlignment="1" applyProtection="1">
      <alignment horizontal="left" vertical="center" wrapText="1"/>
      <protection hidden="1"/>
    </xf>
    <xf numFmtId="0" fontId="3" fillId="0" borderId="15" xfId="0" applyFont="1" applyFill="1" applyBorder="1" applyAlignment="1" applyProtection="1">
      <alignment vertical="center"/>
      <protection hidden="1"/>
    </xf>
    <xf numFmtId="0" fontId="0" fillId="0" borderId="15" xfId="0" applyBorder="1" applyAlignment="1">
      <alignment vertical="center"/>
    </xf>
    <xf numFmtId="0" fontId="13" fillId="0" borderId="15" xfId="0" applyFont="1" applyBorder="1" applyAlignment="1" applyProtection="1">
      <alignment horizontal="left" vertical="top"/>
      <protection hidden="1"/>
    </xf>
    <xf numFmtId="0" fontId="6" fillId="0" borderId="15" xfId="0" applyFont="1" applyBorder="1" applyAlignment="1" applyProtection="1">
      <alignment horizontal="left" vertical="top" wrapText="1"/>
      <protection hidden="1"/>
    </xf>
    <xf numFmtId="0" fontId="6" fillId="0" borderId="15" xfId="0" applyFont="1" applyBorder="1" applyAlignment="1" applyProtection="1">
      <alignment horizontal="left" vertical="top"/>
      <protection hidden="1"/>
    </xf>
    <xf numFmtId="0" fontId="25" fillId="0" borderId="15" xfId="0" applyFont="1" applyBorder="1" applyAlignment="1" applyProtection="1">
      <alignment horizontal="left" vertical="top" wrapText="1"/>
      <protection hidden="1"/>
    </xf>
    <xf numFmtId="0" fontId="3" fillId="0" borderId="15" xfId="0" applyFont="1" applyBorder="1" applyAlignment="1" applyProtection="1">
      <alignment horizontal="left" vertical="center" wrapText="1" shrinkToFit="1"/>
      <protection hidden="1"/>
    </xf>
    <xf numFmtId="0" fontId="0" fillId="0" borderId="12" xfId="0" applyFont="1" applyBorder="1" applyAlignment="1" applyProtection="1">
      <alignment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18" fillId="0" borderId="7" xfId="0" applyFont="1" applyBorder="1" applyAlignment="1">
      <alignment horizontal="centerContinuous" vertical="center"/>
    </xf>
    <xf numFmtId="0" fontId="18" fillId="0" borderId="7" xfId="0" applyFont="1" applyBorder="1" applyAlignment="1">
      <alignment horizontal="right" vertical="center"/>
    </xf>
    <xf numFmtId="0" fontId="18" fillId="0" borderId="0" xfId="0" applyFont="1" applyBorder="1" applyAlignment="1">
      <alignment horizontal="centerContinuous" vertical="center"/>
    </xf>
    <xf numFmtId="0" fontId="18" fillId="0" borderId="0" xfId="0" applyFont="1" applyBorder="1" applyAlignment="1">
      <alignment horizontal="right" vertical="center"/>
    </xf>
    <xf numFmtId="0" fontId="39" fillId="0" borderId="0" xfId="0" applyFont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0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vertical="center"/>
      <protection hidden="1"/>
    </xf>
    <xf numFmtId="0" fontId="40" fillId="0" borderId="0" xfId="0" applyFont="1" applyAlignment="1" applyProtection="1">
      <alignment horizontal="justify" vertical="center"/>
      <protection hidden="1"/>
    </xf>
    <xf numFmtId="0" fontId="41" fillId="0" borderId="0" xfId="0" applyFont="1" applyAlignment="1" applyProtection="1">
      <alignment vertical="center"/>
      <protection hidden="1"/>
    </xf>
    <xf numFmtId="0" fontId="42" fillId="0" borderId="0" xfId="0" applyFont="1" applyAlignment="1" applyProtection="1">
      <alignment horizontal="center" vertical="top" wrapText="1"/>
      <protection hidden="1"/>
    </xf>
    <xf numFmtId="0" fontId="43" fillId="0" borderId="0" xfId="0" applyFont="1" applyAlignment="1" applyProtection="1">
      <alignment horizontal="center" vertical="center" wrapText="1"/>
      <protection hidden="1"/>
    </xf>
    <xf numFmtId="0" fontId="44" fillId="0" borderId="0" xfId="0" applyFont="1" applyAlignment="1" applyProtection="1">
      <alignment horizontal="center" vertical="center" wrapText="1"/>
      <protection hidden="1"/>
    </xf>
    <xf numFmtId="0" fontId="45" fillId="0" borderId="0" xfId="0" applyFont="1" applyAlignment="1" applyProtection="1">
      <alignment horizontal="justify" vertical="top" wrapText="1"/>
      <protection hidden="1"/>
    </xf>
    <xf numFmtId="0" fontId="46" fillId="0" borderId="0" xfId="0" applyFont="1" applyAlignment="1" applyProtection="1">
      <alignment horizontal="center" vertical="top" wrapText="1"/>
      <protection hidden="1"/>
    </xf>
    <xf numFmtId="0" fontId="47" fillId="0" borderId="0" xfId="0" applyFont="1" applyAlignment="1" applyProtection="1">
      <alignment horizontal="center" vertical="top" wrapText="1"/>
      <protection hidden="1"/>
    </xf>
    <xf numFmtId="0" fontId="48" fillId="0" borderId="0" xfId="0" applyFont="1" applyAlignment="1" applyProtection="1">
      <alignment horizontal="center" vertical="top" wrapText="1"/>
      <protection hidden="1"/>
    </xf>
    <xf numFmtId="0" fontId="49" fillId="0" borderId="0" xfId="0" applyFont="1" applyAlignment="1" applyProtection="1">
      <alignment vertical="top" wrapText="1"/>
      <protection hidden="1"/>
    </xf>
    <xf numFmtId="0" fontId="0" fillId="0" borderId="3" xfId="0" applyFont="1" applyBorder="1" applyAlignment="1" applyProtection="1">
      <alignment horizontal="center" vertical="center" wrapText="1"/>
      <protection hidden="1"/>
    </xf>
    <xf numFmtId="0" fontId="50" fillId="0" borderId="0" xfId="0" applyFont="1" applyAlignment="1" applyProtection="1">
      <alignment vertical="top" wrapText="1"/>
      <protection hidden="1"/>
    </xf>
    <xf numFmtId="0" fontId="51" fillId="0" borderId="0" xfId="0" applyFont="1" applyAlignment="1" applyProtection="1">
      <alignment vertical="top" wrapText="1"/>
      <protection hidden="1"/>
    </xf>
    <xf numFmtId="58" fontId="1" fillId="0" borderId="3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Font="1" applyAlignment="1" applyProtection="1">
      <alignment horizontal="left" vertical="center" wrapText="1"/>
      <protection hidden="1"/>
    </xf>
  </cellXfs>
  <cellStyles count="20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Accent2 - 40%" xfId="49"/>
    <cellStyle name="_0710广" xfId="50"/>
    <cellStyle name="_068深" xfId="51"/>
    <cellStyle name="_068深（施工队）" xfId="52"/>
    <cellStyle name="_工程跟踪" xfId="53"/>
    <cellStyle name="Accent2 - 60%" xfId="54"/>
    <cellStyle name="常规 6" xfId="55"/>
    <cellStyle name="_0801广" xfId="56"/>
    <cellStyle name="s]_x000d__x000a_load=_x000d__x000a_run=_x000d__x000a_NullPort=None_x000d__x000a_device=HP LaserJet 4 Plus,HPPCL5MS,LPT1:_x000d__x000a__x000d__x000a_[Desktop]_x000d__x000a_Wallpaper=(无)_x000d__x000a_TileWallpaper=0_x000d_" xfId="57"/>
    <cellStyle name="_0711广" xfId="58"/>
    <cellStyle name="0,0_x000d__x000a_NA_x000d__x000a_" xfId="59"/>
    <cellStyle name="_Book1_1_深圳" xfId="60"/>
    <cellStyle name="??&quot;扆?H?_x0008_?Y_x0006__x0007__x0001__x0001_" xfId="61"/>
    <cellStyle name="_6月完工站点" xfId="62"/>
    <cellStyle name="_07年12月" xfId="63"/>
    <cellStyle name="常规_表四甲_1" xfId="64"/>
    <cellStyle name="千位分隔[0] 2" xfId="65"/>
    <cellStyle name="_07TL112A0(结算)" xfId="66"/>
    <cellStyle name="_0704深" xfId="67"/>
    <cellStyle name="_066深（施工队）" xfId="68"/>
    <cellStyle name="_07TL081A0" xfId="69"/>
    <cellStyle name="??" xfId="70"/>
    <cellStyle name="_069深（施工队）" xfId="71"/>
    <cellStyle name="_星河湾四期号线资源表(何工修改)" xfId="72"/>
    <cellStyle name="_07TL005A01" xfId="73"/>
    <cellStyle name="_07TL038A1" xfId="74"/>
    <cellStyle name="_08062深" xfId="75"/>
    <cellStyle name="强调 3" xfId="76"/>
    <cellStyle name="常规 2 2" xfId="77"/>
    <cellStyle name="_0806广" xfId="78"/>
    <cellStyle name="_0806广2" xfId="79"/>
    <cellStyle name="_0806深1" xfId="80"/>
    <cellStyle name="_0807深" xfId="81"/>
    <cellStyle name="_0908日报" xfId="82"/>
    <cellStyle name="_2008.5.8中国联通集采报价降价室内分布系统（京信）" xfId="83"/>
    <cellStyle name="_10月完工及在建" xfId="84"/>
    <cellStyle name="_惠州0806" xfId="85"/>
    <cellStyle name="_11月在建" xfId="86"/>
    <cellStyle name="_1-8" xfId="87"/>
    <cellStyle name="_1月完工(0101~0130)" xfId="88"/>
    <cellStyle name="_20050426`20050525" xfId="89"/>
    <cellStyle name="_2006年中国网通广东清远至佛冈光缆新建工程" xfId="90"/>
    <cellStyle name="_2008.5.8中国联通集采报价降价GSM直放站（京信）" xfId="91"/>
    <cellStyle name="_611深" xfId="92"/>
    <cellStyle name="_612深" xfId="93"/>
    <cellStyle name="_6月份完工站点完工料单(第二批）" xfId="94"/>
    <cellStyle name="_Book1" xfId="95"/>
    <cellStyle name="_Book1_1" xfId="96"/>
    <cellStyle name="_Book1_1_08TL029A0" xfId="97"/>
    <cellStyle name="_Book1_1_南山大新村" xfId="98"/>
    <cellStyle name="_Book1_常平元江元社前" xfId="99"/>
    <cellStyle name="Accent6" xfId="100"/>
    <cellStyle name="_Book1_莞城质量技术监督局" xfId="101"/>
    <cellStyle name="_Book6" xfId="102"/>
    <cellStyle name="差_元岗汽配城9806－    测试（AD）表 (1)" xfId="103"/>
    <cellStyle name="_Book9" xfId="104"/>
    <cellStyle name="_CDMA正走流程供货确认" xfId="105"/>
    <cellStyle name="_ET_STYLE_NoName_00_" xfId="106"/>
    <cellStyle name="_ET_STYLE_NoName_00__2011年中国联通广东广州天河区军区适用房二期EPON直配扩容工程竣工资料" xfId="107"/>
    <cellStyle name="Accent2_2011年中国联通广东广州天河区军区适用房二期EPON直配扩容工程竣工资料" xfId="108"/>
    <cellStyle name="_ET_STYLE_NoName_00__表四-1安装工程量表" xfId="109"/>
    <cellStyle name="_ET_STYLE_NoName_00__十一 工 程 材 料 移 交 清 单" xfId="110"/>
    <cellStyle name="_ET_STYLE_NoName_00__天源大厦工程竣工资料" xfId="111"/>
    <cellStyle name="_七期室分2" xfId="112"/>
    <cellStyle name="_ET_STYLE_NoName_00__天源大厦工程竣工资料_2011年中国联通广东广州天河区军区适用房二期EPON直配扩容工程竣工资料" xfId="113"/>
    <cellStyle name="好_副本元岗汽配城9806－    测试（AD）表 (1)" xfId="114"/>
    <cellStyle name="_Sheet1" xfId="115"/>
    <cellStyle name="_活力" xfId="116"/>
    <cellStyle name="_东6" xfId="117"/>
    <cellStyle name="_东莞" xfId="118"/>
    <cellStyle name="_东莞泰联室内分布审核6(1).8(改)" xfId="119"/>
    <cellStyle name="_副本深圳未签美化天线" xfId="120"/>
    <cellStyle name="_广3" xfId="121"/>
    <cellStyle name="_广8" xfId="122"/>
    <cellStyle name="_广州" xfId="123"/>
    <cellStyle name="_广州_1" xfId="124"/>
    <cellStyle name="_广州08TL001A0" xfId="125"/>
    <cellStyle name="_广州办9月份报完工料单（1）" xfId="126"/>
    <cellStyle name="_广州美化天线预算汇总" xfId="127"/>
    <cellStyle name="_华侨" xfId="128"/>
    <cellStyle name="_惠州" xfId="129"/>
    <cellStyle name="_加小天线" xfId="130"/>
    <cellStyle name="_竣工东3" xfId="131"/>
    <cellStyle name="_中标价后的所有区域预算" xfId="132"/>
    <cellStyle name="_竣工深圳11" xfId="133"/>
    <cellStyle name="_美化天线" xfId="134"/>
    <cellStyle name="常规 7" xfId="135"/>
    <cellStyle name="_美化天线清理（总表）（031）" xfId="136"/>
    <cellStyle name="_清远G15期站点料单(含非我公司安装)蒲秋" xfId="137"/>
    <cellStyle name="_深圳美化天线合同2" xfId="138"/>
    <cellStyle name="_深圳完工" xfId="139"/>
    <cellStyle name="_销售汇总" xfId="140"/>
    <cellStyle name="_新产品层次SAP" xfId="141"/>
    <cellStyle name="Accent2 - 20%" xfId="142"/>
    <cellStyle name="_杨工" xfId="143"/>
    <cellStyle name="_直放站需求申请表(12月6号" xfId="144"/>
    <cellStyle name="Accent1 - 20%" xfId="145"/>
    <cellStyle name="_朱围电缆工程" xfId="146"/>
    <cellStyle name="好_2011年中国联通广东广州天河区军区适用房二期EPON直配扩容工程竣工资料" xfId="147"/>
    <cellStyle name="_朱围设备工程" xfId="148"/>
    <cellStyle name="常规 4" xfId="149"/>
    <cellStyle name="_珠海斗门井岸南缆线接入(161号）" xfId="150"/>
    <cellStyle name="Accent1" xfId="151"/>
    <cellStyle name="Accent1 - 40%" xfId="152"/>
    <cellStyle name="Accent1 - 60%" xfId="153"/>
    <cellStyle name="Accent1_2011年中国联通广东广州天河区军区适用房二期EPON直配扩容工程竣工资料" xfId="154"/>
    <cellStyle name="Accent2" xfId="155"/>
    <cellStyle name="Accent3" xfId="156"/>
    <cellStyle name="Accent3 - 20%" xfId="157"/>
    <cellStyle name="Accent3 - 40%" xfId="158"/>
    <cellStyle name="Accent3 - 60%" xfId="159"/>
    <cellStyle name="Accent3_2011年中国联通广东广州天河区军区适用房二期EPON直配扩容工程竣工资料" xfId="160"/>
    <cellStyle name="Accent4" xfId="161"/>
    <cellStyle name="Accent4 - 20%" xfId="162"/>
    <cellStyle name="常规_光、电缆测试表格" xfId="163"/>
    <cellStyle name="Accent4 - 40%" xfId="164"/>
    <cellStyle name="Accent4 - 60%" xfId="165"/>
    <cellStyle name="Accent4_2011年中国联通广东广州天河区军区适用房二期EPON直配扩容工程竣工资料" xfId="166"/>
    <cellStyle name="Accent5" xfId="167"/>
    <cellStyle name="Accent5 - 20%" xfId="168"/>
    <cellStyle name="Accent5 - 40%" xfId="169"/>
    <cellStyle name="Accent5 - 60%" xfId="170"/>
    <cellStyle name="Accent5_2011年中国联通广东广州天河区军区适用房二期EPON直配扩容工程竣工资料" xfId="171"/>
    <cellStyle name="Accent6 - 20%" xfId="172"/>
    <cellStyle name="Accent6 - 40%" xfId="173"/>
    <cellStyle name="Accent6 - 60%" xfId="174"/>
    <cellStyle name="Accent6_2011年中国联通广东广州天河区军区适用房二期EPON直配扩容工程竣工资料" xfId="175"/>
    <cellStyle name="Normal_CDMA_site_checklist(Oct.8)" xfId="176"/>
    <cellStyle name="表标题" xfId="177"/>
    <cellStyle name="差_！！！！副本2011年中国联通广东广州黄埔海关小区GPON新建工 程竣工资料（）" xfId="178"/>
    <cellStyle name="差_2011年中国联通广东广州天河区军区适用房二期EPON直配扩容工程竣工资料" xfId="179"/>
    <cellStyle name="差_PON口" xfId="180"/>
    <cellStyle name="千位_laroux" xfId="181"/>
    <cellStyle name="差_副本元岗汽配城9806－    测试（AD）表 (1)" xfId="182"/>
    <cellStyle name="常规 2" xfId="183"/>
    <cellStyle name="常规 2_2011年XXXXXXXXXX 竣工文件" xfId="184"/>
    <cellStyle name="常规 3" xfId="185"/>
    <cellStyle name="常规 5" xfId="186"/>
    <cellStyle name="常规 8" xfId="187"/>
    <cellStyle name="常规_附件1：2010客户工程竣工资料测试模板-广" xfId="188"/>
    <cellStyle name="常规_朱围设备工程" xfId="189"/>
    <cellStyle name="好_！！！！副本2011年中国联通广东广州黄埔海关小区GPON新建工 程竣工资料（）" xfId="190"/>
    <cellStyle name="好_PON口" xfId="191"/>
    <cellStyle name="好_元岗汽配城9806－    测试（AD）表 (1)" xfId="192"/>
    <cellStyle name="普通_laroux" xfId="193"/>
    <cellStyle name="千分位[0]_laroux" xfId="194"/>
    <cellStyle name="千分位_laroux" xfId="195"/>
    <cellStyle name="千位[0]_laroux" xfId="196"/>
    <cellStyle name="千位分隔 2" xfId="197"/>
    <cellStyle name="强调 1" xfId="198"/>
    <cellStyle name="强调 2" xfId="199"/>
    <cellStyle name="样式 1" xfId="200"/>
    <cellStyle name="常规_天富家园_Sheet12" xfId="201"/>
    <cellStyle name="常规_Sheet12" xfId="202"/>
  </cellStyles>
  <dxfs count="3">
    <dxf>
      <font>
        <color theme="0"/>
      </font>
    </dxf>
    <dxf>
      <font>
        <color indexed="9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4\&#22823;&#28107;&#23703;-xys\&#20854;&#23427;&#36164;&#26009;\&#36164;&#26009;&#26679;&#26412;\&#35774;&#35745;&#25991;&#20214;\&#22797;&#20214;%20&#39044;&#31639;\15.&#22825;&#27827;&#26032;&#36798;&#22478;&#24191;&#22330;&#22823;&#22320;&#30005;&#24433;&#23458;&#25143;&#24037;&#31243;&#39044;&#3163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IDEA\Desktop\&#25253;&#35013;&#39564;&#25910;&#31995;&#32479;&#25991;&#20214;\&#38271;&#26149;&#24066;&#25151;&#23627;&#24314;&#31569;&#20809;&#32420;&#21040;&#25143;&#36890;&#20449;&#37197;&#22871;&#24037;&#31243;&#31459;&#24037;&#36164;&#26009;&#27169;&#29256;(2022&#26356;&#26032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IDEA\Desktop\&#25253;&#35013;&#39564;&#25910;&#31995;&#32479;&#25991;&#20214;\&#26032;&#24314;&#25991;&#20214;&#22841;\&#32473;&#24314;&#35774;&#21333;&#20301;&#26448;&#26009;\&#38271;&#26149;&#24066;&#25151;&#23627;&#24314;&#31569;&#20809;&#32420;&#21040;&#25143;&#36890;&#20449;&#37197;&#22871;&#24037;&#31243;&#31459;&#24037;&#36164;&#26009;&#27169;&#29256;(2022&#26356;&#26032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经济分析表"/>
      <sheetName val="(表一)"/>
      <sheetName val="(表二标准)"/>
      <sheetName val="(表三甲)"/>
      <sheetName val="表四甲(设备)"/>
      <sheetName val="表四甲(材料)"/>
      <sheetName val="(表五甲)"/>
      <sheetName val="表一工程结算用"/>
      <sheetName val="表二工程结算用"/>
      <sheetName val="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施工合同关键页"/>
      <sheetName val="光纤工程设计单位资质"/>
      <sheetName val="光纤工程施工单位资质"/>
      <sheetName val="光纤工程监理单位资质"/>
      <sheetName val="卷内目录"/>
      <sheetName val="表一竣工说明"/>
      <sheetName val="表二隐蔽工程随工验收记录"/>
      <sheetName val="附表2-1管道隐蔽工程随工验收记录"/>
      <sheetName val="附表2-2管道光缆隐蔽工程随工验收记录"/>
      <sheetName val="附表2-3蝶形光缆隐蔽工程随工验收记录"/>
      <sheetName val="附表2-4隐蔽工程照片"/>
      <sheetName val="表三工程设计变更单"/>
      <sheetName val="表四工程材料移交清单"/>
      <sheetName val="表五工程验收证书"/>
      <sheetName val="表六工程验收记录表"/>
      <sheetName val="附图竣工图纸目录"/>
      <sheetName val="附竣工图纸"/>
      <sheetName val="FTTH台账表"/>
      <sheetName val="光交箱配线表"/>
      <sheetName val="附测试目录"/>
      <sheetName val="测试-管道试通"/>
      <sheetName val="测试-全程光功率"/>
      <sheetName val="测试-接地电阻"/>
      <sheetName val="Sheet1"/>
      <sheetName val="Sheet2"/>
      <sheetName val="封面 (2)"/>
      <sheetName val="施工合同关键页 (2)"/>
      <sheetName val="光纤工程设计单位资质 (2)"/>
      <sheetName val="光纤工程施工单位资质 (2)"/>
      <sheetName val="光纤工程监理单位资质 (2)"/>
      <sheetName val="卷内目录 (2)"/>
      <sheetName val="表一竣工说明 (2)"/>
      <sheetName val="表二隐蔽工程随工验收记录 (2)"/>
      <sheetName val="附表2-1管道隐蔽工程随工验收记录 (2)"/>
      <sheetName val="附表2-2管道光缆隐蔽工程随工验收记录 (2)"/>
      <sheetName val="附表2-3蝶形光缆隐蔽工程随工验收记录 (2)"/>
      <sheetName val="附表2-4隐蔽工程照片 (2)"/>
      <sheetName val="表三工程设计变更单 (2)"/>
      <sheetName val="表四工程材料移交清单 (2)"/>
      <sheetName val="表五工程验收证书 (2)"/>
      <sheetName val="表六工程验收记录表 (2)"/>
      <sheetName val="附图竣工图纸目录 (2)"/>
      <sheetName val="附竣工图纸 (2)"/>
      <sheetName val="FTTH台账表 (2)"/>
      <sheetName val="光交箱配线表 (2)"/>
      <sheetName val="附测试目录 (2)"/>
      <sheetName val="测试-管道试通 (2)"/>
      <sheetName val="测试-全程光功率 (2)"/>
      <sheetName val="测试-接地电阻 (2)"/>
      <sheetName val="Sheet1 (2)"/>
      <sheetName val="Sheet2 (2)"/>
    </sheetNames>
    <sheetDataSet>
      <sheetData sheetId="0">
        <row r="15">
          <cell r="B15" t="str">
            <v>***(项目名称)FTTH通信工程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施工合同关键页"/>
      <sheetName val="光纤工程设计单位资质"/>
      <sheetName val="光纤工程施工单位资质"/>
      <sheetName val="光纤工程监理单位资质"/>
      <sheetName val="卷内目录"/>
      <sheetName val="表一竣工说明"/>
      <sheetName val="表二隐蔽工程随工验收记录"/>
      <sheetName val="附表2-1管道隐蔽工程随工验收记录"/>
      <sheetName val="附表2-2管道光缆隐蔽工程随工验收记录"/>
      <sheetName val="附表2-3蝶形光缆隐蔽工程随工验收记录"/>
      <sheetName val="附表2-4隐蔽工程照片"/>
      <sheetName val="表三工程设计变更单"/>
      <sheetName val="表四工程材料移交清单"/>
      <sheetName val="表五工程验收证书"/>
      <sheetName val="表六工程验收记录表"/>
      <sheetName val="附图竣工图纸目录"/>
      <sheetName val="附竣工图纸"/>
      <sheetName val="FTTH台账表"/>
      <sheetName val="光交箱配线表"/>
      <sheetName val="附测试目录"/>
      <sheetName val="测试-管道试通"/>
      <sheetName val="测试-全程光功率"/>
      <sheetName val="测试-接地电阻"/>
      <sheetName val="Sheet1"/>
      <sheetName val="Sheet2"/>
    </sheetNames>
    <sheetDataSet>
      <sheetData sheetId="0">
        <row r="15">
          <cell r="B15" t="str">
            <v>***(项目名称)FTTH通信工程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view="pageBreakPreview" zoomScale="90" zoomScaleNormal="100" workbookViewId="0">
      <selection activeCell="M11" sqref="M11"/>
    </sheetView>
  </sheetViews>
  <sheetFormatPr defaultColWidth="9" defaultRowHeight="14.25"/>
  <cols>
    <col min="1" max="1" width="11.625" style="84" customWidth="1"/>
    <col min="2" max="2" width="11.375" style="84" customWidth="1"/>
    <col min="3" max="3" width="9" style="84"/>
    <col min="4" max="4" width="4.75" style="84" customWidth="1"/>
    <col min="5" max="5" width="10" style="84" customWidth="1"/>
    <col min="6" max="6" width="12.5" style="84" customWidth="1"/>
    <col min="7" max="7" width="20.625" style="84" customWidth="1"/>
    <col min="8" max="16384" width="9" style="84"/>
  </cols>
  <sheetData>
    <row r="1" ht="28.5" customHeight="1" spans="1:7">
      <c r="A1" s="86"/>
      <c r="B1" s="87"/>
      <c r="C1" s="391"/>
      <c r="D1" s="391"/>
      <c r="E1" s="391"/>
      <c r="F1" s="391"/>
      <c r="G1" s="391"/>
    </row>
    <row r="2" customHeight="1" spans="1:7">
      <c r="A2" s="86" t="s">
        <v>0</v>
      </c>
      <c r="B2" s="392"/>
      <c r="C2" s="392"/>
      <c r="D2" s="392"/>
      <c r="E2" s="392"/>
      <c r="F2" s="392"/>
      <c r="G2" s="393" t="s">
        <v>1</v>
      </c>
    </row>
    <row r="3" customHeight="1" spans="1:14">
      <c r="A3" s="410"/>
      <c r="B3" s="410"/>
      <c r="C3" s="410"/>
      <c r="D3" s="410"/>
      <c r="E3" s="410"/>
      <c r="F3" s="410"/>
      <c r="G3" s="410"/>
      <c r="I3" s="425"/>
      <c r="J3" s="425"/>
      <c r="K3" s="425"/>
      <c r="L3" s="425"/>
      <c r="M3" s="425"/>
      <c r="N3" s="425"/>
    </row>
    <row r="4" ht="20.25" spans="1:14">
      <c r="A4" s="411"/>
      <c r="B4" s="412"/>
      <c r="I4" s="425"/>
      <c r="J4" s="425"/>
      <c r="K4" s="425"/>
      <c r="L4" s="425"/>
      <c r="M4" s="425"/>
      <c r="N4" s="425"/>
    </row>
    <row r="5" ht="18.75" spans="1:14">
      <c r="A5" s="411"/>
      <c r="I5" s="425"/>
      <c r="J5" s="425"/>
      <c r="K5" s="425"/>
      <c r="L5" s="425"/>
      <c r="M5" s="425"/>
      <c r="N5" s="425"/>
    </row>
    <row r="6" ht="18.75" spans="1:9">
      <c r="A6" s="411"/>
      <c r="I6" s="170"/>
    </row>
    <row r="7" ht="17.25" customHeight="1" spans="1:1">
      <c r="A7" s="413"/>
    </row>
    <row r="8" ht="76.7" customHeight="1" spans="1:7">
      <c r="A8" s="414" t="s">
        <v>2</v>
      </c>
      <c r="B8" s="415"/>
      <c r="C8" s="415"/>
      <c r="D8" s="415"/>
      <c r="E8" s="415"/>
      <c r="F8" s="415"/>
      <c r="G8" s="415"/>
    </row>
    <row r="9" ht="18.75" spans="1:1">
      <c r="A9" s="416"/>
    </row>
    <row r="10" ht="91.5" customHeight="1" spans="1:7">
      <c r="A10" s="417" t="s">
        <v>3</v>
      </c>
      <c r="B10" s="417"/>
      <c r="C10" s="417"/>
      <c r="D10" s="417"/>
      <c r="E10" s="417"/>
      <c r="F10" s="417"/>
      <c r="G10" s="417"/>
    </row>
    <row r="11" ht="28.5" customHeight="1" spans="1:9">
      <c r="A11" s="418"/>
      <c r="B11" s="418"/>
      <c r="C11" s="418"/>
      <c r="D11" s="418"/>
      <c r="E11" s="418"/>
      <c r="F11" s="418"/>
      <c r="G11" s="418"/>
      <c r="I11" s="170"/>
    </row>
    <row r="12" ht="45.75" spans="1:2">
      <c r="A12" s="419" t="s">
        <v>4</v>
      </c>
      <c r="B12" s="84" t="s">
        <v>5</v>
      </c>
    </row>
    <row r="13" ht="45.75" spans="1:1">
      <c r="A13" s="419"/>
    </row>
    <row r="14" ht="24.95" customHeight="1" spans="1:7">
      <c r="A14" s="420" t="s">
        <v>6</v>
      </c>
      <c r="B14" s="164" t="s">
        <v>7</v>
      </c>
      <c r="C14" s="164"/>
      <c r="D14" s="164"/>
      <c r="E14" s="164"/>
      <c r="F14" s="164"/>
      <c r="G14" s="164"/>
    </row>
    <row r="15" ht="24.95" customHeight="1" spans="1:7">
      <c r="A15" s="420" t="s">
        <v>8</v>
      </c>
      <c r="B15" s="421" t="s">
        <v>9</v>
      </c>
      <c r="C15" s="421"/>
      <c r="D15" s="421"/>
      <c r="E15" s="421"/>
      <c r="F15" s="421"/>
      <c r="G15" s="421"/>
    </row>
    <row r="16" ht="24.95" customHeight="1" spans="1:7">
      <c r="A16" s="422"/>
      <c r="B16" s="421" t="s">
        <v>10</v>
      </c>
      <c r="C16" s="421"/>
      <c r="D16" s="421"/>
      <c r="E16" s="421"/>
      <c r="F16" s="421"/>
      <c r="G16" s="421"/>
    </row>
    <row r="17" ht="24.95" customHeight="1" spans="1:7">
      <c r="A17" s="420" t="s">
        <v>11</v>
      </c>
      <c r="B17" s="185" t="s">
        <v>12</v>
      </c>
      <c r="C17" s="185"/>
      <c r="D17" s="185"/>
      <c r="E17" s="185"/>
      <c r="F17" s="185"/>
      <c r="G17" s="185"/>
    </row>
    <row r="18" s="354" customFormat="1" ht="24.95" customHeight="1" spans="1:7">
      <c r="A18" s="423" t="s">
        <v>13</v>
      </c>
      <c r="B18" s="424" t="s">
        <v>14</v>
      </c>
      <c r="C18" s="185"/>
      <c r="D18" s="185"/>
      <c r="E18" s="185"/>
      <c r="F18" s="185"/>
      <c r="G18" s="185"/>
    </row>
    <row r="19" ht="24.95" customHeight="1" spans="1:7">
      <c r="A19" s="420" t="s">
        <v>15</v>
      </c>
      <c r="B19" s="421" t="s">
        <v>16</v>
      </c>
      <c r="C19" s="421"/>
      <c r="D19" s="421"/>
      <c r="E19" s="421"/>
      <c r="F19" s="421"/>
      <c r="G19" s="421"/>
    </row>
    <row r="20" ht="24.95" customHeight="1" spans="1:7">
      <c r="A20" s="420" t="s">
        <v>17</v>
      </c>
      <c r="B20" s="421" t="s">
        <v>18</v>
      </c>
      <c r="C20" s="421"/>
      <c r="D20" s="421"/>
      <c r="E20" s="421"/>
      <c r="F20" s="421"/>
      <c r="G20" s="421"/>
    </row>
  </sheetData>
  <sheetProtection formatColumns="0" formatRows="0"/>
  <mergeCells count="12">
    <mergeCell ref="B1:G1"/>
    <mergeCell ref="A8:G8"/>
    <mergeCell ref="A10:G10"/>
    <mergeCell ref="A11:G11"/>
    <mergeCell ref="B14:G14"/>
    <mergeCell ref="B15:G15"/>
    <mergeCell ref="B16:G16"/>
    <mergeCell ref="B17:G17"/>
    <mergeCell ref="B18:G18"/>
    <mergeCell ref="B19:G19"/>
    <mergeCell ref="B20:G20"/>
    <mergeCell ref="I3:N5"/>
  </mergeCells>
  <conditionalFormatting sqref="B4">
    <cfRule type="expression" dxfId="0" priority="1" stopIfTrue="1">
      <formula>IF($B$4="等待添加项目编号",1,0)</formula>
    </cfRule>
    <cfRule type="cellIs" dxfId="1" priority="2" stopIfTrue="1" operator="equal">
      <formula>0</formula>
    </cfRule>
  </conditionalFormatting>
  <printOptions horizontalCentered="1"/>
  <pageMargins left="0.786805555555556" right="0.786805555555556" top="0.393055555555556" bottom="0.393055555555556" header="0.393055555555556" footer="0.393055555555556"/>
  <pageSetup paperSize="9" orientation="portrait" useFirstPageNumber="1"/>
  <headerFooter alignWithMargins="0">
    <oddHeader>&amp;L               &amp;C      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view="pageBreakPreview" zoomScaleNormal="100" topLeftCell="A4" workbookViewId="0">
      <selection activeCell="B16" sqref="B16:E16"/>
    </sheetView>
  </sheetViews>
  <sheetFormatPr defaultColWidth="9" defaultRowHeight="14.25" outlineLevelCol="6"/>
  <cols>
    <col min="1" max="1" width="11.625" style="84" customWidth="1"/>
    <col min="2" max="2" width="11.375" style="84" customWidth="1"/>
    <col min="3" max="3" width="9" style="84"/>
    <col min="4" max="4" width="4.75" style="84" customWidth="1"/>
    <col min="5" max="5" width="10" style="84" customWidth="1"/>
    <col min="6" max="6" width="12.5" style="84" customWidth="1"/>
    <col min="7" max="7" width="19.625" style="84" customWidth="1"/>
    <col min="8" max="16384" width="9" style="84"/>
  </cols>
  <sheetData>
    <row r="1" ht="28.5" customHeight="1" spans="1:7">
      <c r="A1" s="86"/>
      <c r="B1" s="87"/>
      <c r="C1" s="391"/>
      <c r="D1" s="391"/>
      <c r="E1" s="391"/>
      <c r="F1" s="391"/>
      <c r="G1" s="391"/>
    </row>
    <row r="2" customHeight="1" spans="1:7">
      <c r="A2" s="89" t="str">
        <f>封面!A2</f>
        <v>***FTTH通信工程</v>
      </c>
      <c r="B2" s="392"/>
      <c r="C2" s="392"/>
      <c r="D2" s="392"/>
      <c r="E2" s="392"/>
      <c r="F2" s="392"/>
      <c r="G2" s="393" t="s">
        <v>1</v>
      </c>
    </row>
    <row r="3" customHeight="1" spans="1:7">
      <c r="A3" s="140"/>
      <c r="B3" s="394"/>
      <c r="C3" s="394"/>
      <c r="D3" s="394"/>
      <c r="E3" s="394"/>
      <c r="F3" s="394"/>
      <c r="G3" s="395"/>
    </row>
    <row r="4" ht="55.5" customHeight="1" spans="1:7">
      <c r="A4" s="396" t="s">
        <v>19</v>
      </c>
      <c r="B4" s="396"/>
      <c r="C4" s="396"/>
      <c r="D4" s="396"/>
      <c r="E4" s="396"/>
      <c r="F4" s="396"/>
      <c r="G4" s="396"/>
    </row>
    <row r="5" spans="1:7">
      <c r="A5" s="397" t="s">
        <v>5</v>
      </c>
      <c r="B5" s="397"/>
      <c r="C5" s="397"/>
      <c r="D5" s="397"/>
      <c r="E5" s="397"/>
      <c r="F5" s="397"/>
      <c r="G5" s="397" t="s">
        <v>20</v>
      </c>
    </row>
    <row r="6" ht="21.95" customHeight="1" spans="1:7">
      <c r="A6" s="398" t="s">
        <v>21</v>
      </c>
      <c r="B6" s="399" t="s">
        <v>22</v>
      </c>
      <c r="C6" s="400"/>
      <c r="D6" s="400"/>
      <c r="E6" s="401"/>
      <c r="F6" s="398" t="s">
        <v>23</v>
      </c>
      <c r="G6" s="398" t="s">
        <v>24</v>
      </c>
    </row>
    <row r="7" ht="21.95" customHeight="1" spans="1:7">
      <c r="A7" s="398">
        <v>1</v>
      </c>
      <c r="B7" s="402" t="s">
        <v>25</v>
      </c>
      <c r="C7" s="402"/>
      <c r="D7" s="402"/>
      <c r="E7" s="402"/>
      <c r="F7" s="403"/>
      <c r="G7" s="398"/>
    </row>
    <row r="8" ht="21.95" customHeight="1" spans="1:7">
      <c r="A8" s="398">
        <v>2</v>
      </c>
      <c r="B8" s="402" t="s">
        <v>26</v>
      </c>
      <c r="C8" s="402"/>
      <c r="D8" s="402"/>
      <c r="E8" s="402"/>
      <c r="F8" s="403"/>
      <c r="G8" s="398"/>
    </row>
    <row r="9" ht="21.95" customHeight="1" spans="1:7">
      <c r="A9" s="398">
        <v>3</v>
      </c>
      <c r="B9" s="402" t="s">
        <v>27</v>
      </c>
      <c r="C9" s="402"/>
      <c r="D9" s="402"/>
      <c r="E9" s="402"/>
      <c r="F9" s="403"/>
      <c r="G9" s="398" t="s">
        <v>5</v>
      </c>
    </row>
    <row r="10" ht="21.95" customHeight="1" spans="1:7">
      <c r="A10" s="398">
        <v>4</v>
      </c>
      <c r="B10" s="402" t="s">
        <v>28</v>
      </c>
      <c r="C10" s="402"/>
      <c r="D10" s="402"/>
      <c r="E10" s="402"/>
      <c r="F10" s="403"/>
      <c r="G10" s="398"/>
    </row>
    <row r="11" ht="21.95" customHeight="1" spans="1:7">
      <c r="A11" s="398">
        <v>5</v>
      </c>
      <c r="B11" s="402" t="s">
        <v>29</v>
      </c>
      <c r="C11" s="402"/>
      <c r="D11" s="402"/>
      <c r="E11" s="402"/>
      <c r="F11" s="404"/>
      <c r="G11" s="398"/>
    </row>
    <row r="12" ht="21.95" customHeight="1" spans="1:7">
      <c r="A12" s="398">
        <v>6</v>
      </c>
      <c r="B12" s="402" t="s">
        <v>30</v>
      </c>
      <c r="C12" s="402"/>
      <c r="D12" s="402"/>
      <c r="E12" s="402"/>
      <c r="F12" s="404"/>
      <c r="G12" s="398"/>
    </row>
    <row r="13" ht="21.95" customHeight="1" spans="1:7">
      <c r="A13" s="398">
        <v>7</v>
      </c>
      <c r="B13" s="402" t="s">
        <v>31</v>
      </c>
      <c r="C13" s="402"/>
      <c r="D13" s="402"/>
      <c r="E13" s="402"/>
      <c r="F13" s="403"/>
      <c r="G13" s="398"/>
    </row>
    <row r="14" ht="21.95" customHeight="1" spans="1:7">
      <c r="A14" s="398"/>
      <c r="B14" s="405"/>
      <c r="C14" s="405"/>
      <c r="D14" s="405"/>
      <c r="E14" s="405"/>
      <c r="F14" s="398"/>
      <c r="G14" s="406"/>
    </row>
    <row r="15" ht="21.95" customHeight="1" spans="1:7">
      <c r="A15" s="398"/>
      <c r="B15" s="405"/>
      <c r="C15" s="405"/>
      <c r="D15" s="405"/>
      <c r="E15" s="405"/>
      <c r="F15" s="398"/>
      <c r="G15" s="398"/>
    </row>
    <row r="16" ht="21.95" customHeight="1" spans="1:7">
      <c r="A16" s="398"/>
      <c r="B16" s="405"/>
      <c r="C16" s="405"/>
      <c r="D16" s="405"/>
      <c r="E16" s="405"/>
      <c r="F16" s="398"/>
      <c r="G16" s="398"/>
    </row>
    <row r="17" ht="21.95" customHeight="1" spans="1:7">
      <c r="A17" s="407"/>
      <c r="B17" s="408"/>
      <c r="C17" s="408"/>
      <c r="D17" s="408"/>
      <c r="E17" s="408"/>
      <c r="F17" s="407"/>
      <c r="G17" s="407"/>
    </row>
    <row r="18" ht="21.95" customHeight="1" spans="1:7">
      <c r="A18" s="398"/>
      <c r="B18" s="405"/>
      <c r="C18" s="405"/>
      <c r="D18" s="405"/>
      <c r="E18" s="405"/>
      <c r="F18" s="398"/>
      <c r="G18" s="398"/>
    </row>
    <row r="19" ht="21.95" customHeight="1" spans="1:7">
      <c r="A19" s="398"/>
      <c r="B19" s="405"/>
      <c r="C19" s="405"/>
      <c r="D19" s="405"/>
      <c r="E19" s="405"/>
      <c r="F19" s="398"/>
      <c r="G19" s="398"/>
    </row>
    <row r="20" ht="24.95" customHeight="1" spans="1:7">
      <c r="A20" s="409"/>
      <c r="B20" s="409"/>
      <c r="C20" s="409"/>
      <c r="D20" s="409"/>
      <c r="E20" s="409"/>
      <c r="F20" s="409"/>
      <c r="G20" s="409"/>
    </row>
  </sheetData>
  <sheetProtection formatColumns="0" formatRows="0"/>
  <mergeCells count="17">
    <mergeCell ref="B1:G1"/>
    <mergeCell ref="A4:G4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A20:G20"/>
  </mergeCells>
  <printOptions horizontalCentered="1"/>
  <pageMargins left="0.786805555555556" right="0.786805555555556" top="0.393055555555556" bottom="0.393055555555556" header="0.393055555555556" footer="0.393055555555556"/>
  <pageSetup paperSize="9" orientation="portrait" useFirstPageNumber="1"/>
  <headerFooter alignWithMargins="0">
    <oddHeader>&amp;L               &amp;C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view="pageBreakPreview" zoomScaleNormal="100" workbookViewId="0">
      <selection activeCell="A4" sqref="A4:I4"/>
    </sheetView>
  </sheetViews>
  <sheetFormatPr defaultColWidth="9" defaultRowHeight="14.25"/>
  <cols>
    <col min="1" max="1" width="3.75" style="84" customWidth="1"/>
    <col min="2" max="2" width="7.625" style="84" customWidth="1"/>
    <col min="3" max="3" width="9" style="84"/>
    <col min="4" max="4" width="10.375" style="84" customWidth="1"/>
    <col min="5" max="8" width="9" style="84"/>
    <col min="9" max="9" width="11.5" style="84" customWidth="1"/>
    <col min="10" max="16384" width="9" style="84"/>
  </cols>
  <sheetData>
    <row r="1" ht="28.5" customHeight="1" spans="1:9">
      <c r="A1" s="86"/>
      <c r="B1" s="86"/>
      <c r="C1" s="87"/>
      <c r="D1" s="87"/>
      <c r="E1" s="87"/>
      <c r="F1" s="87"/>
      <c r="G1" s="87"/>
      <c r="H1" s="87"/>
      <c r="I1" s="87"/>
    </row>
    <row r="2" customHeight="1" spans="1:12">
      <c r="A2" s="89" t="str">
        <f>封面!B15</f>
        <v>***(项目名称)FTTH通信工程</v>
      </c>
      <c r="B2" s="355"/>
      <c r="C2" s="90"/>
      <c r="D2" s="90"/>
      <c r="E2" s="90"/>
      <c r="F2" s="90"/>
      <c r="G2" s="91" t="s">
        <v>1</v>
      </c>
      <c r="H2" s="91"/>
      <c r="I2" s="91"/>
      <c r="L2" s="84" t="s">
        <v>32</v>
      </c>
    </row>
    <row r="3" ht="9.95" customHeight="1" spans="2:8">
      <c r="B3" s="356"/>
      <c r="C3" s="356"/>
      <c r="D3" s="356"/>
      <c r="E3" s="356"/>
      <c r="F3" s="356"/>
      <c r="G3" s="356"/>
      <c r="H3" s="356"/>
    </row>
    <row r="4" ht="49.7" customHeight="1" spans="1:9">
      <c r="A4" s="357" t="s">
        <v>33</v>
      </c>
      <c r="B4" s="357"/>
      <c r="C4" s="357"/>
      <c r="D4" s="357"/>
      <c r="E4" s="357"/>
      <c r="F4" s="357"/>
      <c r="G4" s="357"/>
      <c r="H4" s="357"/>
      <c r="I4" s="357"/>
    </row>
    <row r="5" ht="24" customHeight="1" spans="1:9">
      <c r="A5" s="358" t="s">
        <v>34</v>
      </c>
      <c r="B5" s="359"/>
      <c r="C5" s="359"/>
      <c r="D5" s="359"/>
      <c r="E5" s="359"/>
      <c r="F5" s="359"/>
      <c r="G5" s="359"/>
      <c r="H5" s="359"/>
      <c r="I5" s="381"/>
    </row>
    <row r="6" ht="30.75" customHeight="1" spans="1:9">
      <c r="A6" s="360" t="s">
        <v>35</v>
      </c>
      <c r="B6" s="361"/>
      <c r="C6" s="361"/>
      <c r="D6" s="361"/>
      <c r="E6" s="361"/>
      <c r="F6" s="361"/>
      <c r="G6" s="361"/>
      <c r="H6" s="361"/>
      <c r="I6" s="382"/>
    </row>
    <row r="7" ht="35.25" customHeight="1" spans="1:9">
      <c r="A7" s="360" t="s">
        <v>36</v>
      </c>
      <c r="B7" s="361"/>
      <c r="C7" s="361"/>
      <c r="D7" s="361"/>
      <c r="E7" s="361"/>
      <c r="F7" s="361"/>
      <c r="G7" s="361"/>
      <c r="H7" s="361"/>
      <c r="I7" s="382"/>
    </row>
    <row r="8" ht="24" customHeight="1" spans="1:9">
      <c r="A8" s="362" t="s">
        <v>37</v>
      </c>
      <c r="B8" s="363"/>
      <c r="C8" s="363"/>
      <c r="D8" s="363"/>
      <c r="E8" s="364"/>
      <c r="F8" s="363"/>
      <c r="G8" s="363"/>
      <c r="H8" s="363"/>
      <c r="I8" s="383"/>
    </row>
    <row r="9" ht="24" customHeight="1" spans="1:9">
      <c r="A9" s="362" t="s">
        <v>38</v>
      </c>
      <c r="B9" s="363"/>
      <c r="C9" s="363"/>
      <c r="D9" s="363"/>
      <c r="E9" s="364"/>
      <c r="F9" s="363"/>
      <c r="G9" s="363"/>
      <c r="H9" s="363"/>
      <c r="I9" s="383"/>
    </row>
    <row r="10" ht="24" customHeight="1" spans="1:9">
      <c r="A10" s="362" t="s">
        <v>39</v>
      </c>
      <c r="B10" s="363"/>
      <c r="C10" s="363"/>
      <c r="D10" s="363"/>
      <c r="E10" s="363"/>
      <c r="F10" s="363"/>
      <c r="G10" s="363"/>
      <c r="H10" s="363"/>
      <c r="I10" s="383"/>
    </row>
    <row r="11" ht="30" customHeight="1" spans="1:9">
      <c r="A11" s="360" t="s">
        <v>40</v>
      </c>
      <c r="B11" s="365"/>
      <c r="C11" s="365"/>
      <c r="D11" s="365"/>
      <c r="E11" s="365"/>
      <c r="F11" s="365"/>
      <c r="G11" s="365"/>
      <c r="H11" s="365"/>
      <c r="I11" s="384"/>
    </row>
    <row r="12" ht="20.25" customHeight="1" spans="1:9">
      <c r="A12" s="366" t="s">
        <v>41</v>
      </c>
      <c r="B12" s="367"/>
      <c r="C12" s="367"/>
      <c r="D12" s="367"/>
      <c r="E12" s="367"/>
      <c r="F12" s="367"/>
      <c r="G12" s="367"/>
      <c r="H12" s="367"/>
      <c r="I12" s="385"/>
    </row>
    <row r="13" s="354" customFormat="1" ht="24.95" customHeight="1" spans="1:9">
      <c r="A13" s="368" t="s">
        <v>42</v>
      </c>
      <c r="B13" s="369"/>
      <c r="C13" s="370"/>
      <c r="D13" s="371"/>
      <c r="E13" s="372" t="s">
        <v>5</v>
      </c>
      <c r="F13" s="373"/>
      <c r="G13" s="373"/>
      <c r="H13" s="373"/>
      <c r="I13" s="386"/>
    </row>
    <row r="14" s="354" customFormat="1" ht="24.95" customHeight="1" spans="1:9">
      <c r="A14" s="368" t="s">
        <v>43</v>
      </c>
      <c r="B14" s="369"/>
      <c r="C14" s="370"/>
      <c r="D14" s="371"/>
      <c r="E14" s="372" t="s">
        <v>5</v>
      </c>
      <c r="F14" s="372"/>
      <c r="G14" s="372"/>
      <c r="H14" s="372"/>
      <c r="I14" s="387"/>
    </row>
    <row r="15" s="354" customFormat="1" ht="24.95" customHeight="1" spans="1:9">
      <c r="A15" s="368" t="s">
        <v>44</v>
      </c>
      <c r="B15" s="369"/>
      <c r="C15" s="370"/>
      <c r="D15" s="371"/>
      <c r="E15" s="372" t="s">
        <v>5</v>
      </c>
      <c r="F15" s="372"/>
      <c r="G15" s="372"/>
      <c r="H15" s="372"/>
      <c r="I15" s="387"/>
    </row>
    <row r="16" ht="16.5" customHeight="1" spans="1:9">
      <c r="A16" s="366" t="s">
        <v>45</v>
      </c>
      <c r="B16" s="367"/>
      <c r="C16" s="367"/>
      <c r="D16" s="367"/>
      <c r="E16" s="367"/>
      <c r="F16" s="367"/>
      <c r="G16" s="367"/>
      <c r="H16" s="367"/>
      <c r="I16" s="385"/>
    </row>
    <row r="17" ht="273.75" customHeight="1" spans="1:9">
      <c r="A17" s="374" t="s">
        <v>46</v>
      </c>
      <c r="B17" s="375"/>
      <c r="C17" s="375"/>
      <c r="D17" s="375"/>
      <c r="E17" s="375"/>
      <c r="F17" s="375"/>
      <c r="G17" s="375"/>
      <c r="H17" s="375"/>
      <c r="I17" s="388"/>
    </row>
    <row r="18" ht="20.25" customHeight="1" spans="1:9">
      <c r="A18" s="366" t="s">
        <v>47</v>
      </c>
      <c r="B18" s="367"/>
      <c r="C18" s="367"/>
      <c r="D18" s="367"/>
      <c r="E18" s="367"/>
      <c r="F18" s="367"/>
      <c r="G18" s="367"/>
      <c r="H18" s="367"/>
      <c r="I18" s="385"/>
    </row>
    <row r="19" ht="32.1" customHeight="1" spans="1:9">
      <c r="A19" s="376" t="s">
        <v>48</v>
      </c>
      <c r="B19" s="377"/>
      <c r="C19" s="377"/>
      <c r="D19" s="377"/>
      <c r="E19" s="377"/>
      <c r="F19" s="377"/>
      <c r="G19" s="377"/>
      <c r="H19" s="377"/>
      <c r="I19" s="389"/>
    </row>
    <row r="20" ht="3" customHeight="1" spans="1:9">
      <c r="A20" s="378"/>
      <c r="B20" s="379"/>
      <c r="C20" s="379"/>
      <c r="D20" s="379"/>
      <c r="E20" s="379"/>
      <c r="F20" s="379"/>
      <c r="G20" s="379"/>
      <c r="H20" s="379"/>
      <c r="I20" s="390"/>
    </row>
    <row r="21" ht="15" customHeight="1" spans="1:9">
      <c r="A21" s="380" t="s">
        <v>49</v>
      </c>
      <c r="B21" s="380"/>
      <c r="C21" s="380"/>
      <c r="D21" s="380"/>
      <c r="E21" s="380"/>
      <c r="F21" s="380"/>
      <c r="G21" s="380"/>
      <c r="H21" s="380"/>
      <c r="I21" s="380"/>
    </row>
    <row r="22" ht="15" customHeight="1" spans="1:9">
      <c r="A22" s="380"/>
      <c r="B22" s="380"/>
      <c r="C22" s="380"/>
      <c r="D22" s="380"/>
      <c r="E22" s="380"/>
      <c r="F22" s="380"/>
      <c r="G22" s="380"/>
      <c r="H22" s="380"/>
      <c r="I22" s="380"/>
    </row>
    <row r="23" spans="1:9">
      <c r="A23" s="141"/>
      <c r="B23" s="141"/>
      <c r="C23" s="141"/>
      <c r="D23" s="141"/>
      <c r="E23" s="141"/>
      <c r="F23" s="141"/>
      <c r="G23" s="141"/>
      <c r="H23" s="141"/>
      <c r="I23" s="141"/>
    </row>
    <row r="24" spans="1:9">
      <c r="A24" s="141"/>
      <c r="B24" s="141"/>
      <c r="C24" s="141"/>
      <c r="D24" s="141"/>
      <c r="E24" s="141"/>
      <c r="F24" s="141"/>
      <c r="G24" s="141"/>
      <c r="H24" s="141"/>
      <c r="I24" s="141"/>
    </row>
    <row r="25" spans="1:9">
      <c r="A25" s="141"/>
      <c r="B25" s="141"/>
      <c r="C25" s="141"/>
      <c r="D25" s="141"/>
      <c r="E25" s="141"/>
      <c r="F25" s="141"/>
      <c r="G25" s="141"/>
      <c r="H25" s="141"/>
      <c r="I25" s="141"/>
    </row>
    <row r="26" spans="1:9">
      <c r="A26" s="141"/>
      <c r="B26" s="141"/>
      <c r="C26" s="141"/>
      <c r="D26" s="141"/>
      <c r="E26" s="141"/>
      <c r="F26" s="141"/>
      <c r="G26" s="141"/>
      <c r="H26" s="141"/>
      <c r="I26" s="141"/>
    </row>
    <row r="27" spans="1:9">
      <c r="A27" s="141"/>
      <c r="B27" s="141"/>
      <c r="C27" s="141"/>
      <c r="D27" s="141"/>
      <c r="E27" s="141"/>
      <c r="F27" s="141"/>
      <c r="G27" s="141"/>
      <c r="H27" s="141"/>
      <c r="I27" s="141"/>
    </row>
  </sheetData>
  <sheetProtection formatColumns="0" formatRows="0"/>
  <mergeCells count="14">
    <mergeCell ref="C1:I1"/>
    <mergeCell ref="G2:I2"/>
    <mergeCell ref="A4:I4"/>
    <mergeCell ref="A5:I5"/>
    <mergeCell ref="A6:I6"/>
    <mergeCell ref="A7:I7"/>
    <mergeCell ref="A11:I11"/>
    <mergeCell ref="A12:I12"/>
    <mergeCell ref="A16:I16"/>
    <mergeCell ref="A17:I17"/>
    <mergeCell ref="A18:I18"/>
    <mergeCell ref="A19:I19"/>
    <mergeCell ref="A21:I21"/>
    <mergeCell ref="A22:I22"/>
  </mergeCells>
  <conditionalFormatting sqref="D8">
    <cfRule type="expression" dxfId="0" priority="1" stopIfTrue="1">
      <formula>IF($D$9="等待添加项目编号",1,0)</formula>
    </cfRule>
  </conditionalFormatting>
  <conditionalFormatting sqref="D9">
    <cfRule type="expression" dxfId="0" priority="3" stopIfTrue="1">
      <formula>IF($D$9="等待添加项目编号",1,0)</formula>
    </cfRule>
  </conditionalFormatting>
  <conditionalFormatting sqref="D10">
    <cfRule type="expression" dxfId="0" priority="2" stopIfTrue="1">
      <formula>IF($D$10="等待添加合同编号",1,0)</formula>
    </cfRule>
  </conditionalFormatting>
  <printOptions horizontalCentered="1"/>
  <pageMargins left="0.786805555555556" right="0.786805555555556" top="0.393055555555556" bottom="0.393055555555556" header="0.393055555555556" footer="0.393055555555556"/>
  <pageSetup paperSize="9" orientation="portrait" useFirstPageNumber="1"/>
  <headerFooter alignWithMargins="0">
    <oddHeader>&amp;L               &amp;C         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zoomScale="70" zoomScaleNormal="70" topLeftCell="A3" workbookViewId="0">
      <selection activeCell="A4" sqref="A4:I4"/>
    </sheetView>
  </sheetViews>
  <sheetFormatPr defaultColWidth="9" defaultRowHeight="14.25"/>
  <cols>
    <col min="1" max="1" width="11.125" style="84" customWidth="1"/>
    <col min="2" max="2" width="4.75" style="84" customWidth="1"/>
    <col min="3" max="3" width="9" style="142"/>
    <col min="4" max="5" width="9" style="84"/>
    <col min="6" max="6" width="9" style="339"/>
    <col min="7" max="8" width="9" style="84"/>
    <col min="9" max="9" width="8.25" style="84" customWidth="1"/>
    <col min="10" max="16384" width="9" style="84"/>
  </cols>
  <sheetData>
    <row r="1" ht="28.5" customHeight="1" spans="1:9">
      <c r="A1" s="86"/>
      <c r="B1" s="87"/>
      <c r="C1" s="87"/>
      <c r="D1" s="88"/>
      <c r="E1" s="88"/>
      <c r="F1" s="88"/>
      <c r="G1" s="88"/>
      <c r="H1" s="88"/>
      <c r="I1" s="88"/>
    </row>
    <row r="2" customHeight="1" spans="1:9">
      <c r="A2" s="89" t="str">
        <f>封面!B15</f>
        <v>***(项目名称)FTTH通信工程</v>
      </c>
      <c r="B2" s="90"/>
      <c r="C2" s="90"/>
      <c r="D2" s="181"/>
      <c r="E2" s="181"/>
      <c r="F2" s="340"/>
      <c r="G2" s="181"/>
      <c r="H2" s="91" t="s">
        <v>1</v>
      </c>
      <c r="I2" s="91"/>
    </row>
    <row r="4" ht="39.95" customHeight="1" spans="1:13">
      <c r="A4" s="341" t="s">
        <v>50</v>
      </c>
      <c r="B4" s="94"/>
      <c r="C4" s="94"/>
      <c r="D4" s="94"/>
      <c r="E4" s="94"/>
      <c r="F4" s="94"/>
      <c r="G4" s="94"/>
      <c r="H4" s="94"/>
      <c r="I4" s="94"/>
      <c r="M4" s="170"/>
    </row>
    <row r="5" ht="19.5" customHeight="1" spans="1:9">
      <c r="A5" s="94"/>
      <c r="B5" s="166" t="s">
        <v>5</v>
      </c>
      <c r="C5" s="342"/>
      <c r="D5" s="94"/>
      <c r="E5" s="94"/>
      <c r="F5" s="343"/>
      <c r="G5" s="94"/>
      <c r="H5" s="94"/>
      <c r="I5" s="94"/>
    </row>
    <row r="6" ht="42" customHeight="1" spans="1:9">
      <c r="A6" s="115" t="s">
        <v>51</v>
      </c>
      <c r="B6" s="115"/>
      <c r="C6" s="115"/>
      <c r="D6" s="115"/>
      <c r="E6" s="115"/>
      <c r="F6" s="115"/>
      <c r="G6" s="115"/>
      <c r="H6" s="115"/>
      <c r="I6" s="115"/>
    </row>
    <row r="7" ht="42" customHeight="1" spans="1:9">
      <c r="A7" s="115" t="s">
        <v>52</v>
      </c>
      <c r="B7" s="115"/>
      <c r="C7" s="344" t="s">
        <v>53</v>
      </c>
      <c r="D7" s="345"/>
      <c r="E7" s="345"/>
      <c r="F7" s="345"/>
      <c r="G7" s="345"/>
      <c r="H7" s="345"/>
      <c r="I7" s="345"/>
    </row>
    <row r="8" ht="42" customHeight="1" spans="1:9">
      <c r="A8" s="115" t="s">
        <v>54</v>
      </c>
      <c r="B8" s="115"/>
      <c r="C8" s="346" t="s">
        <v>55</v>
      </c>
      <c r="D8" s="346"/>
      <c r="E8" s="346"/>
      <c r="F8" s="346"/>
      <c r="G8" s="346"/>
      <c r="H8" s="346"/>
      <c r="I8" s="346"/>
    </row>
    <row r="9" ht="42" customHeight="1" spans="1:9">
      <c r="A9" s="115" t="s">
        <v>56</v>
      </c>
      <c r="B9" s="115"/>
      <c r="C9" s="346" t="s">
        <v>57</v>
      </c>
      <c r="D9" s="346"/>
      <c r="E9" s="346"/>
      <c r="F9" s="346"/>
      <c r="G9" s="346"/>
      <c r="H9" s="346"/>
      <c r="I9" s="346"/>
    </row>
    <row r="10" ht="42" customHeight="1" spans="1:9">
      <c r="A10" s="115" t="s">
        <v>58</v>
      </c>
      <c r="B10" s="115"/>
      <c r="C10" s="346" t="s">
        <v>59</v>
      </c>
      <c r="D10" s="346"/>
      <c r="E10" s="346"/>
      <c r="F10" s="346"/>
      <c r="G10" s="346"/>
      <c r="H10" s="346"/>
      <c r="I10" s="346"/>
    </row>
    <row r="11" ht="42" customHeight="1" spans="1:11">
      <c r="A11" s="115" t="s">
        <v>60</v>
      </c>
      <c r="B11" s="115"/>
      <c r="C11" s="184" t="s">
        <v>61</v>
      </c>
      <c r="D11" s="185"/>
      <c r="E11" s="185"/>
      <c r="F11" s="185"/>
      <c r="G11" s="185"/>
      <c r="H11" s="185"/>
      <c r="I11" s="241"/>
      <c r="K11" s="170" t="s">
        <v>62</v>
      </c>
    </row>
    <row r="12" ht="50.1" customHeight="1" spans="1:11">
      <c r="A12" s="196" t="s">
        <v>63</v>
      </c>
      <c r="B12" s="347"/>
      <c r="C12" s="347"/>
      <c r="D12" s="347"/>
      <c r="E12" s="347"/>
      <c r="F12" s="347"/>
      <c r="G12" s="347"/>
      <c r="H12" s="347"/>
      <c r="I12" s="347"/>
      <c r="K12" s="170" t="s">
        <v>64</v>
      </c>
    </row>
    <row r="13" ht="50.1" customHeight="1" spans="1:11">
      <c r="A13" s="347"/>
      <c r="B13" s="347"/>
      <c r="C13" s="347"/>
      <c r="D13" s="347"/>
      <c r="E13" s="347"/>
      <c r="F13" s="347"/>
      <c r="G13" s="347"/>
      <c r="H13" s="347"/>
      <c r="I13" s="347"/>
      <c r="K13" s="170"/>
    </row>
    <row r="14" ht="99.95" customHeight="1" spans="1:9">
      <c r="A14" s="196" t="s">
        <v>65</v>
      </c>
      <c r="B14" s="347"/>
      <c r="C14" s="347"/>
      <c r="D14" s="347" t="s">
        <v>66</v>
      </c>
      <c r="E14" s="347"/>
      <c r="F14" s="347"/>
      <c r="G14" s="197" t="s">
        <v>67</v>
      </c>
      <c r="H14" s="197"/>
      <c r="I14" s="197"/>
    </row>
    <row r="15" ht="42" customHeight="1" spans="1:9">
      <c r="A15" s="348" t="s">
        <v>68</v>
      </c>
      <c r="B15" s="349"/>
      <c r="C15" s="349"/>
      <c r="D15" s="349" t="s">
        <v>69</v>
      </c>
      <c r="E15" s="349"/>
      <c r="F15" s="349"/>
      <c r="G15" s="350" t="s">
        <v>70</v>
      </c>
      <c r="H15" s="350"/>
      <c r="I15" s="350"/>
    </row>
    <row r="16" ht="42" customHeight="1" spans="1:9">
      <c r="A16" s="351" t="s">
        <v>71</v>
      </c>
      <c r="B16" s="352"/>
      <c r="C16" s="353"/>
      <c r="D16" s="350" t="s">
        <v>72</v>
      </c>
      <c r="E16" s="350"/>
      <c r="F16" s="350"/>
      <c r="G16" s="350"/>
      <c r="H16" s="350"/>
      <c r="I16" s="350"/>
    </row>
  </sheetData>
  <sheetProtection formatColumns="0" formatRows="0"/>
  <mergeCells count="24">
    <mergeCell ref="B1:I1"/>
    <mergeCell ref="H2:I2"/>
    <mergeCell ref="A4:I4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4:C14"/>
    <mergeCell ref="D14:F14"/>
    <mergeCell ref="G14:I14"/>
    <mergeCell ref="A15:C15"/>
    <mergeCell ref="D15:F15"/>
    <mergeCell ref="G15:I15"/>
    <mergeCell ref="A16:C16"/>
    <mergeCell ref="D16:I16"/>
    <mergeCell ref="A12:I13"/>
  </mergeCells>
  <conditionalFormatting sqref="C6:I6">
    <cfRule type="expression" dxfId="0" priority="1" stopIfTrue="1">
      <formula>IF($C$6="等待添加项目编号",1,0)</formula>
    </cfRule>
    <cfRule type="cellIs" dxfId="1" priority="2" stopIfTrue="1" operator="equal">
      <formula>"O"</formula>
    </cfRule>
  </conditionalFormatting>
  <printOptions horizontalCentered="1"/>
  <pageMargins left="0.786805555555556" right="0.786805555555556" top="0.393055555555556" bottom="0.393055555555556" header="0.393055555555556" footer="0.393055555555556"/>
  <pageSetup paperSize="9" orientation="portrait" useFirstPageNumber="1"/>
  <headerFooter alignWithMargins="0">
    <oddHeader>&amp;L               &amp;C    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N27" sqref="N27"/>
    </sheetView>
  </sheetViews>
  <sheetFormatPr defaultColWidth="9" defaultRowHeight="14.25"/>
  <cols>
    <col min="3" max="3" width="7.625" customWidth="1"/>
    <col min="4" max="4" width="11.625" customWidth="1"/>
    <col min="6" max="6" width="8.375" customWidth="1"/>
    <col min="8" max="8" width="7.75" customWidth="1"/>
    <col min="9" max="9" width="10.5" customWidth="1"/>
  </cols>
  <sheetData>
    <row r="1" spans="1:9">
      <c r="A1" s="86"/>
      <c r="B1" s="86"/>
      <c r="C1" s="87"/>
      <c r="D1" s="88"/>
      <c r="E1" s="88"/>
      <c r="F1" s="88"/>
      <c r="G1" s="88"/>
      <c r="H1" s="88"/>
      <c r="I1" s="88"/>
    </row>
    <row r="2" spans="1:9">
      <c r="A2" s="89" t="str">
        <f>封面!B15</f>
        <v>***(项目名称)FTTH通信工程</v>
      </c>
      <c r="B2" s="89"/>
      <c r="C2" s="90"/>
      <c r="D2" s="181"/>
      <c r="E2" s="181"/>
      <c r="F2" s="181"/>
      <c r="G2" s="181"/>
      <c r="H2" s="91" t="s">
        <v>1</v>
      </c>
      <c r="I2" s="91"/>
    </row>
    <row r="3" spans="1:9">
      <c r="A3" s="84"/>
      <c r="B3" s="84"/>
      <c r="C3" s="93" t="s">
        <v>5</v>
      </c>
      <c r="D3" s="92"/>
      <c r="E3" s="92"/>
      <c r="F3" s="92"/>
      <c r="G3" s="92"/>
      <c r="H3" s="92"/>
      <c r="I3" s="92"/>
    </row>
    <row r="4" ht="20.25" spans="1:9">
      <c r="A4" s="283" t="s">
        <v>73</v>
      </c>
      <c r="B4" s="283"/>
      <c r="C4" s="283"/>
      <c r="D4" s="283"/>
      <c r="E4" s="283"/>
      <c r="F4" s="283"/>
      <c r="G4" s="283"/>
      <c r="H4" s="283"/>
      <c r="I4" s="283"/>
    </row>
    <row r="5" spans="1:9">
      <c r="A5" s="284" t="s">
        <v>74</v>
      </c>
      <c r="B5" s="285"/>
      <c r="C5" s="286" t="s">
        <v>59</v>
      </c>
      <c r="D5" s="287"/>
      <c r="E5" s="288"/>
      <c r="F5" s="285" t="s">
        <v>75</v>
      </c>
      <c r="G5" s="285"/>
      <c r="H5" s="289" t="s">
        <v>76</v>
      </c>
      <c r="I5" s="323"/>
    </row>
    <row r="6" spans="1:9">
      <c r="A6" s="290" t="s">
        <v>52</v>
      </c>
      <c r="B6" s="291"/>
      <c r="C6" s="148" t="s">
        <v>53</v>
      </c>
      <c r="D6" s="292"/>
      <c r="E6" s="149"/>
      <c r="F6" s="291" t="s">
        <v>77</v>
      </c>
      <c r="G6" s="291"/>
      <c r="H6" s="106"/>
      <c r="I6" s="324"/>
    </row>
    <row r="7" spans="1:9">
      <c r="A7" s="290" t="s">
        <v>54</v>
      </c>
      <c r="B7" s="291"/>
      <c r="C7" s="148" t="s">
        <v>55</v>
      </c>
      <c r="D7" s="292"/>
      <c r="E7" s="149"/>
      <c r="F7" s="291" t="s">
        <v>78</v>
      </c>
      <c r="G7" s="291"/>
      <c r="H7" s="106"/>
      <c r="I7" s="324"/>
    </row>
    <row r="8" spans="1:9">
      <c r="A8" s="290" t="s">
        <v>56</v>
      </c>
      <c r="B8" s="291"/>
      <c r="C8" s="293" t="s">
        <v>79</v>
      </c>
      <c r="D8" s="294"/>
      <c r="E8" s="295"/>
      <c r="F8" s="291" t="s">
        <v>80</v>
      </c>
      <c r="G8" s="291"/>
      <c r="H8" s="106"/>
      <c r="I8" s="324"/>
    </row>
    <row r="9" spans="1:9">
      <c r="A9" s="296" t="s">
        <v>21</v>
      </c>
      <c r="B9" s="297" t="s">
        <v>4</v>
      </c>
      <c r="C9" s="297"/>
      <c r="D9" s="297"/>
      <c r="E9" s="297"/>
      <c r="F9" s="106" t="s">
        <v>4</v>
      </c>
      <c r="G9" s="106"/>
      <c r="H9" s="297"/>
      <c r="I9" s="324"/>
    </row>
    <row r="10" spans="1:9">
      <c r="A10" s="298">
        <v>1</v>
      </c>
      <c r="B10" s="299" t="s">
        <v>81</v>
      </c>
      <c r="C10" s="299"/>
      <c r="D10" s="300" t="s">
        <v>82</v>
      </c>
      <c r="E10" s="299" t="s">
        <v>83</v>
      </c>
      <c r="F10" s="299"/>
      <c r="G10" s="301" t="s">
        <v>4</v>
      </c>
      <c r="H10" s="302"/>
      <c r="I10" s="325" t="s">
        <v>84</v>
      </c>
    </row>
    <row r="11" spans="1:9">
      <c r="A11" s="298"/>
      <c r="B11" s="303" t="s">
        <v>85</v>
      </c>
      <c r="C11" s="303"/>
      <c r="D11" s="304" t="s">
        <v>85</v>
      </c>
      <c r="E11" s="303" t="s">
        <v>85</v>
      </c>
      <c r="F11" s="303"/>
      <c r="G11" s="305" t="s">
        <v>85</v>
      </c>
      <c r="H11" s="306"/>
      <c r="I11" s="325"/>
    </row>
    <row r="12" spans="1:9">
      <c r="A12" s="298"/>
      <c r="B12" s="307" t="s">
        <v>86</v>
      </c>
      <c r="C12" s="307"/>
      <c r="D12" s="308" t="s">
        <v>86</v>
      </c>
      <c r="E12" s="307" t="s">
        <v>86</v>
      </c>
      <c r="F12" s="307"/>
      <c r="G12" s="309" t="s">
        <v>86</v>
      </c>
      <c r="H12" s="310"/>
      <c r="I12" s="326"/>
    </row>
    <row r="13" spans="1:9">
      <c r="A13" s="333">
        <v>2</v>
      </c>
      <c r="B13" s="301" t="s">
        <v>87</v>
      </c>
      <c r="C13" s="302"/>
      <c r="D13" s="300" t="s">
        <v>88</v>
      </c>
      <c r="E13" s="301" t="s">
        <v>89</v>
      </c>
      <c r="F13" s="302"/>
      <c r="G13" s="301" t="s">
        <v>90</v>
      </c>
      <c r="H13" s="299"/>
      <c r="I13" s="336" t="s">
        <v>84</v>
      </c>
    </row>
    <row r="14" spans="1:9">
      <c r="A14" s="334"/>
      <c r="B14" s="305" t="s">
        <v>85</v>
      </c>
      <c r="C14" s="306"/>
      <c r="D14" s="304" t="s">
        <v>91</v>
      </c>
      <c r="E14" s="305" t="s">
        <v>91</v>
      </c>
      <c r="F14" s="306"/>
      <c r="G14" s="305" t="s">
        <v>91</v>
      </c>
      <c r="H14" s="303"/>
      <c r="I14" s="337"/>
    </row>
    <row r="15" spans="1:9">
      <c r="A15" s="335"/>
      <c r="B15" s="309" t="s">
        <v>86</v>
      </c>
      <c r="C15" s="310"/>
      <c r="D15" s="308" t="s">
        <v>86</v>
      </c>
      <c r="E15" s="309" t="s">
        <v>86</v>
      </c>
      <c r="F15" s="310"/>
      <c r="G15" s="309" t="s">
        <v>92</v>
      </c>
      <c r="H15" s="307"/>
      <c r="I15" s="338"/>
    </row>
    <row r="16" spans="1:9">
      <c r="A16" s="333">
        <v>3</v>
      </c>
      <c r="B16" s="301" t="s">
        <v>93</v>
      </c>
      <c r="C16" s="302"/>
      <c r="D16" s="300" t="s">
        <v>88</v>
      </c>
      <c r="E16" s="301" t="s">
        <v>89</v>
      </c>
      <c r="F16" s="302"/>
      <c r="G16" s="301" t="s">
        <v>90</v>
      </c>
      <c r="H16" s="299"/>
      <c r="I16" s="336" t="s">
        <v>84</v>
      </c>
    </row>
    <row r="17" spans="1:9">
      <c r="A17" s="334"/>
      <c r="B17" s="305" t="s">
        <v>94</v>
      </c>
      <c r="C17" s="306"/>
      <c r="D17" s="304" t="s">
        <v>94</v>
      </c>
      <c r="E17" s="305" t="s">
        <v>94</v>
      </c>
      <c r="F17" s="306"/>
      <c r="G17" s="305" t="s">
        <v>94</v>
      </c>
      <c r="H17" s="303"/>
      <c r="I17" s="337"/>
    </row>
    <row r="18" spans="1:9">
      <c r="A18" s="335"/>
      <c r="B18" s="309" t="s">
        <v>95</v>
      </c>
      <c r="C18" s="310"/>
      <c r="D18" s="308" t="s">
        <v>95</v>
      </c>
      <c r="E18" s="309" t="s">
        <v>95</v>
      </c>
      <c r="F18" s="310"/>
      <c r="G18" s="309" t="s">
        <v>95</v>
      </c>
      <c r="H18" s="307"/>
      <c r="I18" s="338"/>
    </row>
    <row r="19" spans="1:9">
      <c r="A19" s="333">
        <v>4</v>
      </c>
      <c r="B19" s="301" t="s">
        <v>96</v>
      </c>
      <c r="C19" s="302"/>
      <c r="D19" s="300" t="s">
        <v>97</v>
      </c>
      <c r="E19" s="301" t="s">
        <v>4</v>
      </c>
      <c r="F19" s="302"/>
      <c r="G19" s="301" t="s">
        <v>4</v>
      </c>
      <c r="H19" s="299"/>
      <c r="I19" s="336" t="s">
        <v>84</v>
      </c>
    </row>
    <row r="20" spans="1:9">
      <c r="A20" s="334"/>
      <c r="B20" s="305" t="s">
        <v>94</v>
      </c>
      <c r="C20" s="306"/>
      <c r="D20" s="304" t="s">
        <v>94</v>
      </c>
      <c r="E20" s="305" t="s">
        <v>94</v>
      </c>
      <c r="F20" s="306"/>
      <c r="G20" s="305" t="s">
        <v>94</v>
      </c>
      <c r="H20" s="303"/>
      <c r="I20" s="337"/>
    </row>
    <row r="21" spans="1:9">
      <c r="A21" s="334"/>
      <c r="B21" s="305" t="s">
        <v>95</v>
      </c>
      <c r="C21" s="306"/>
      <c r="D21" s="304" t="s">
        <v>95</v>
      </c>
      <c r="E21" s="305" t="s">
        <v>95</v>
      </c>
      <c r="F21" s="306"/>
      <c r="G21" s="305" t="s">
        <v>95</v>
      </c>
      <c r="H21" s="303"/>
      <c r="I21" s="338"/>
    </row>
    <row r="22" spans="1:9">
      <c r="A22" s="311" t="s">
        <v>98</v>
      </c>
      <c r="B22" s="312"/>
      <c r="C22" s="312"/>
      <c r="D22" s="312"/>
      <c r="E22" s="312"/>
      <c r="F22" s="312"/>
      <c r="G22" s="312"/>
      <c r="H22" s="312"/>
      <c r="I22" s="327"/>
    </row>
    <row r="23" spans="1:9">
      <c r="A23" s="313" t="s">
        <v>5</v>
      </c>
      <c r="B23" s="314"/>
      <c r="C23" s="314"/>
      <c r="D23" s="314"/>
      <c r="E23" s="314"/>
      <c r="F23" s="314"/>
      <c r="G23" s="314"/>
      <c r="H23" s="314"/>
      <c r="I23" s="328"/>
    </row>
    <row r="24" spans="1:9">
      <c r="A24" s="315" t="s">
        <v>99</v>
      </c>
      <c r="B24" s="316"/>
      <c r="C24" s="316"/>
      <c r="D24" s="316"/>
      <c r="E24" s="316"/>
      <c r="F24" s="316"/>
      <c r="G24" s="316"/>
      <c r="H24" s="316"/>
      <c r="I24" s="329"/>
    </row>
    <row r="25" spans="1:9">
      <c r="A25" s="317"/>
      <c r="B25" s="318"/>
      <c r="C25" s="318"/>
      <c r="D25" s="318"/>
      <c r="E25" s="318"/>
      <c r="F25" s="318"/>
      <c r="G25" s="318"/>
      <c r="H25" s="318"/>
      <c r="I25" s="330"/>
    </row>
    <row r="26" spans="1:9">
      <c r="A26" s="317"/>
      <c r="B26" s="318"/>
      <c r="C26" s="318"/>
      <c r="D26" s="318"/>
      <c r="E26" s="318"/>
      <c r="F26" s="318"/>
      <c r="G26" s="318"/>
      <c r="H26" s="318"/>
      <c r="I26" s="330"/>
    </row>
    <row r="27" spans="1:9">
      <c r="A27" s="317"/>
      <c r="B27" s="318"/>
      <c r="C27" s="318"/>
      <c r="D27" s="318"/>
      <c r="E27" s="318"/>
      <c r="F27" s="318"/>
      <c r="G27" s="318"/>
      <c r="H27" s="318"/>
      <c r="I27" s="330"/>
    </row>
    <row r="28" spans="1:9">
      <c r="A28" s="317" t="s">
        <v>5</v>
      </c>
      <c r="B28" s="318"/>
      <c r="C28" s="318"/>
      <c r="D28" s="318"/>
      <c r="E28" s="318"/>
      <c r="F28" s="318"/>
      <c r="G28" s="318"/>
      <c r="H28" s="318"/>
      <c r="I28" s="330"/>
    </row>
    <row r="29" spans="1:9">
      <c r="A29" s="317"/>
      <c r="B29" s="318"/>
      <c r="C29" s="318"/>
      <c r="D29" s="318"/>
      <c r="E29" s="318"/>
      <c r="F29" s="318"/>
      <c r="G29" s="318"/>
      <c r="H29" s="318"/>
      <c r="I29" s="330"/>
    </row>
    <row r="30" spans="1:9">
      <c r="A30" s="317"/>
      <c r="B30" s="318"/>
      <c r="C30" s="318"/>
      <c r="D30" s="318"/>
      <c r="E30" s="318"/>
      <c r="F30" s="318"/>
      <c r="G30" s="318"/>
      <c r="H30" s="318"/>
      <c r="I30" s="330"/>
    </row>
    <row r="31" spans="1:9">
      <c r="A31" s="319" t="s">
        <v>100</v>
      </c>
      <c r="B31" s="320"/>
      <c r="C31" s="320"/>
      <c r="D31" s="320"/>
      <c r="E31" s="320"/>
      <c r="F31" s="320"/>
      <c r="G31" s="320"/>
      <c r="H31" s="320"/>
      <c r="I31" s="331"/>
    </row>
    <row r="32" spans="1:9">
      <c r="A32" s="319"/>
      <c r="B32" s="320"/>
      <c r="C32" s="320"/>
      <c r="D32" s="320"/>
      <c r="E32" s="320"/>
      <c r="F32" s="320"/>
      <c r="G32" s="320"/>
      <c r="H32" s="320"/>
      <c r="I32" s="331"/>
    </row>
    <row r="33" ht="15" spans="1:9">
      <c r="A33" s="321" t="s">
        <v>101</v>
      </c>
      <c r="B33" s="322"/>
      <c r="C33" s="322"/>
      <c r="D33" s="322"/>
      <c r="E33" s="322"/>
      <c r="F33" s="322"/>
      <c r="G33" s="322"/>
      <c r="H33" s="322"/>
      <c r="I33" s="332"/>
    </row>
  </sheetData>
  <mergeCells count="76">
    <mergeCell ref="C1:I1"/>
    <mergeCell ref="H2:I2"/>
    <mergeCell ref="A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B9:E9"/>
    <mergeCell ref="F9:G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B19:C19"/>
    <mergeCell ref="E19:F19"/>
    <mergeCell ref="G19:H19"/>
    <mergeCell ref="B20:C20"/>
    <mergeCell ref="E20:F20"/>
    <mergeCell ref="G20:H20"/>
    <mergeCell ref="B21:C21"/>
    <mergeCell ref="E21:F21"/>
    <mergeCell ref="G21:H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3:I33"/>
    <mergeCell ref="A10:A12"/>
    <mergeCell ref="A13:A15"/>
    <mergeCell ref="A16:A18"/>
    <mergeCell ref="A19:A21"/>
    <mergeCell ref="I10:I12"/>
    <mergeCell ref="I13:I15"/>
    <mergeCell ref="I16:I18"/>
    <mergeCell ref="I19:I21"/>
    <mergeCell ref="A31:I3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opLeftCell="A7" workbookViewId="0">
      <selection activeCell="L15" sqref="L15"/>
    </sheetView>
  </sheetViews>
  <sheetFormatPr defaultColWidth="9" defaultRowHeight="14.25"/>
  <cols>
    <col min="1" max="1" width="6.125" style="84" customWidth="1"/>
    <col min="2" max="2" width="5.5" style="84" customWidth="1"/>
    <col min="3" max="3" width="5.875" style="84" customWidth="1"/>
    <col min="4" max="4" width="12.125" style="84" customWidth="1"/>
    <col min="5" max="5" width="13.125" style="84" customWidth="1"/>
    <col min="6" max="6" width="5.5" style="84" customWidth="1"/>
    <col min="7" max="7" width="5.875" style="84" customWidth="1"/>
    <col min="8" max="8" width="7.125" style="84" customWidth="1"/>
    <col min="9" max="9" width="17.5" style="84" customWidth="1"/>
    <col min="10" max="16384" width="9" style="84"/>
  </cols>
  <sheetData>
    <row r="1" s="84" customFormat="1" ht="28.5" customHeight="1" spans="1:9">
      <c r="A1" s="86"/>
      <c r="B1" s="86"/>
      <c r="C1" s="87"/>
      <c r="D1" s="88"/>
      <c r="E1" s="88"/>
      <c r="F1" s="88"/>
      <c r="G1" s="88"/>
      <c r="H1" s="88"/>
      <c r="I1" s="88"/>
    </row>
    <row r="2" s="84" customFormat="1" customHeight="1" spans="1:9">
      <c r="A2" s="89" t="str">
        <f>[4]封面!B15</f>
        <v>***(项目名称)FTTH通信工程</v>
      </c>
      <c r="B2" s="89"/>
      <c r="C2" s="90"/>
      <c r="D2" s="181"/>
      <c r="E2" s="181"/>
      <c r="F2" s="181"/>
      <c r="G2" s="181"/>
      <c r="H2" s="91" t="s">
        <v>1</v>
      </c>
      <c r="I2" s="91"/>
    </row>
    <row r="3" s="84" customFormat="1" spans="3:9">
      <c r="C3" s="93" t="s">
        <v>5</v>
      </c>
      <c r="D3" s="92"/>
      <c r="E3" s="92"/>
      <c r="F3" s="92"/>
      <c r="G3" s="92"/>
      <c r="H3" s="92"/>
      <c r="I3" s="92"/>
    </row>
    <row r="4" s="84" customFormat="1" ht="22.7" customHeight="1" spans="1:9">
      <c r="A4" s="283" t="s">
        <v>102</v>
      </c>
      <c r="B4" s="283"/>
      <c r="C4" s="283"/>
      <c r="D4" s="283"/>
      <c r="E4" s="283"/>
      <c r="F4" s="283"/>
      <c r="G4" s="283"/>
      <c r="H4" s="283"/>
      <c r="I4" s="283"/>
    </row>
    <row r="5" s="84" customFormat="1" ht="20.25" customHeight="1" spans="1:9">
      <c r="A5" s="284" t="s">
        <v>74</v>
      </c>
      <c r="B5" s="285"/>
      <c r="C5" s="286" t="s">
        <v>59</v>
      </c>
      <c r="D5" s="287"/>
      <c r="E5" s="288"/>
      <c r="F5" s="285" t="s">
        <v>75</v>
      </c>
      <c r="G5" s="285"/>
      <c r="H5" s="289" t="s">
        <v>76</v>
      </c>
      <c r="I5" s="323"/>
    </row>
    <row r="6" s="84" customFormat="1" ht="24.95" customHeight="1" spans="1:9">
      <c r="A6" s="290" t="s">
        <v>52</v>
      </c>
      <c r="B6" s="291"/>
      <c r="C6" s="148" t="s">
        <v>53</v>
      </c>
      <c r="D6" s="292"/>
      <c r="E6" s="149"/>
      <c r="F6" s="291" t="s">
        <v>77</v>
      </c>
      <c r="G6" s="291"/>
      <c r="H6" s="106"/>
      <c r="I6" s="324"/>
    </row>
    <row r="7" s="84" customFormat="1" ht="20.1" customHeight="1" spans="1:9">
      <c r="A7" s="290" t="s">
        <v>54</v>
      </c>
      <c r="B7" s="291"/>
      <c r="C7" s="148" t="s">
        <v>55</v>
      </c>
      <c r="D7" s="292"/>
      <c r="E7" s="149"/>
      <c r="F7" s="291" t="s">
        <v>78</v>
      </c>
      <c r="G7" s="291"/>
      <c r="H7" s="106"/>
      <c r="I7" s="324"/>
    </row>
    <row r="8" s="84" customFormat="1" ht="20.1" customHeight="1" spans="1:9">
      <c r="A8" s="290" t="s">
        <v>56</v>
      </c>
      <c r="B8" s="291"/>
      <c r="C8" s="293" t="s">
        <v>79</v>
      </c>
      <c r="D8" s="294"/>
      <c r="E8" s="295"/>
      <c r="F8" s="291" t="s">
        <v>80</v>
      </c>
      <c r="G8" s="291"/>
      <c r="H8" s="106"/>
      <c r="I8" s="324"/>
    </row>
    <row r="9" s="84" customFormat="1" ht="20.1" customHeight="1" spans="1:9">
      <c r="A9" s="296" t="s">
        <v>21</v>
      </c>
      <c r="B9" s="297" t="s">
        <v>103</v>
      </c>
      <c r="C9" s="297"/>
      <c r="D9" s="297"/>
      <c r="E9" s="297"/>
      <c r="F9" s="106" t="s">
        <v>104</v>
      </c>
      <c r="G9" s="106"/>
      <c r="H9" s="297"/>
      <c r="I9" s="324"/>
    </row>
    <row r="10" s="84" customFormat="1" ht="20.1" customHeight="1" spans="1:9">
      <c r="A10" s="298">
        <v>1</v>
      </c>
      <c r="B10" s="299" t="s">
        <v>105</v>
      </c>
      <c r="C10" s="299"/>
      <c r="D10" s="300" t="s">
        <v>106</v>
      </c>
      <c r="E10" s="299" t="s">
        <v>107</v>
      </c>
      <c r="F10" s="299"/>
      <c r="G10" s="301"/>
      <c r="H10" s="302"/>
      <c r="I10" s="325" t="s">
        <v>84</v>
      </c>
    </row>
    <row r="11" s="84" customFormat="1" ht="20.1" customHeight="1" spans="1:9">
      <c r="A11" s="298"/>
      <c r="B11" s="303" t="s">
        <v>85</v>
      </c>
      <c r="C11" s="303"/>
      <c r="D11" s="304" t="s">
        <v>85</v>
      </c>
      <c r="E11" s="303" t="s">
        <v>85</v>
      </c>
      <c r="F11" s="303"/>
      <c r="G11" s="305" t="s">
        <v>85</v>
      </c>
      <c r="H11" s="306"/>
      <c r="I11" s="325"/>
    </row>
    <row r="12" s="84" customFormat="1" ht="20.1" customHeight="1" spans="1:9">
      <c r="A12" s="298"/>
      <c r="B12" s="307" t="s">
        <v>86</v>
      </c>
      <c r="C12" s="307"/>
      <c r="D12" s="308" t="s">
        <v>86</v>
      </c>
      <c r="E12" s="307" t="s">
        <v>86</v>
      </c>
      <c r="F12" s="307"/>
      <c r="G12" s="309" t="s">
        <v>86</v>
      </c>
      <c r="H12" s="310"/>
      <c r="I12" s="326"/>
    </row>
    <row r="13" s="84" customFormat="1" ht="20.1" customHeight="1" spans="1:9">
      <c r="A13" s="333">
        <v>2</v>
      </c>
      <c r="B13" s="301" t="s">
        <v>108</v>
      </c>
      <c r="C13" s="302"/>
      <c r="D13" s="300" t="s">
        <v>109</v>
      </c>
      <c r="E13" s="301" t="s">
        <v>110</v>
      </c>
      <c r="F13" s="302"/>
      <c r="G13" s="301" t="s">
        <v>111</v>
      </c>
      <c r="H13" s="299"/>
      <c r="I13" s="336" t="s">
        <v>84</v>
      </c>
    </row>
    <row r="14" s="84" customFormat="1" ht="20.1" customHeight="1" spans="1:9">
      <c r="A14" s="334"/>
      <c r="B14" s="305" t="s">
        <v>85</v>
      </c>
      <c r="C14" s="306"/>
      <c r="D14" s="304" t="s">
        <v>91</v>
      </c>
      <c r="E14" s="305" t="s">
        <v>91</v>
      </c>
      <c r="F14" s="306"/>
      <c r="G14" s="305" t="s">
        <v>91</v>
      </c>
      <c r="H14" s="303"/>
      <c r="I14" s="337"/>
    </row>
    <row r="15" s="84" customFormat="1" ht="20.1" customHeight="1" spans="1:9">
      <c r="A15" s="335"/>
      <c r="B15" s="309" t="s">
        <v>86</v>
      </c>
      <c r="C15" s="310"/>
      <c r="D15" s="308" t="s">
        <v>86</v>
      </c>
      <c r="E15" s="309" t="s">
        <v>86</v>
      </c>
      <c r="F15" s="310"/>
      <c r="G15" s="309" t="s">
        <v>92</v>
      </c>
      <c r="H15" s="307"/>
      <c r="I15" s="338"/>
    </row>
    <row r="16" s="84" customFormat="1" ht="20.1" customHeight="1" spans="1:9">
      <c r="A16" s="333">
        <v>3</v>
      </c>
      <c r="B16" s="301" t="s">
        <v>112</v>
      </c>
      <c r="C16" s="302"/>
      <c r="D16" s="300" t="s">
        <v>113</v>
      </c>
      <c r="E16" s="301" t="s">
        <v>114</v>
      </c>
      <c r="F16" s="302"/>
      <c r="G16" s="301" t="s">
        <v>115</v>
      </c>
      <c r="H16" s="299"/>
      <c r="I16" s="336" t="s">
        <v>84</v>
      </c>
    </row>
    <row r="17" s="84" customFormat="1" ht="20.1" customHeight="1" spans="1:9">
      <c r="A17" s="334"/>
      <c r="B17" s="305" t="s">
        <v>94</v>
      </c>
      <c r="C17" s="306"/>
      <c r="D17" s="304" t="s">
        <v>94</v>
      </c>
      <c r="E17" s="305" t="s">
        <v>94</v>
      </c>
      <c r="F17" s="306"/>
      <c r="G17" s="305" t="s">
        <v>94</v>
      </c>
      <c r="H17" s="303"/>
      <c r="I17" s="337"/>
    </row>
    <row r="18" s="84" customFormat="1" ht="20.1" customHeight="1" spans="1:9">
      <c r="A18" s="335"/>
      <c r="B18" s="309" t="s">
        <v>95</v>
      </c>
      <c r="C18" s="310"/>
      <c r="D18" s="308" t="s">
        <v>95</v>
      </c>
      <c r="E18" s="309" t="s">
        <v>95</v>
      </c>
      <c r="F18" s="310"/>
      <c r="G18" s="309" t="s">
        <v>95</v>
      </c>
      <c r="H18" s="307"/>
      <c r="I18" s="338"/>
    </row>
    <row r="19" s="84" customFormat="1" ht="21.95" customHeight="1" spans="1:9">
      <c r="A19" s="333">
        <v>4</v>
      </c>
      <c r="B19" s="301" t="s">
        <v>116</v>
      </c>
      <c r="C19" s="302"/>
      <c r="D19" s="300" t="s">
        <v>4</v>
      </c>
      <c r="E19" s="301" t="s">
        <v>4</v>
      </c>
      <c r="F19" s="302"/>
      <c r="G19" s="301" t="s">
        <v>4</v>
      </c>
      <c r="H19" s="299"/>
      <c r="I19" s="336" t="s">
        <v>84</v>
      </c>
    </row>
    <row r="20" s="84" customFormat="1" ht="20.1" customHeight="1" spans="1:9">
      <c r="A20" s="334"/>
      <c r="B20" s="305" t="s">
        <v>94</v>
      </c>
      <c r="C20" s="306"/>
      <c r="D20" s="304" t="s">
        <v>94</v>
      </c>
      <c r="E20" s="305" t="s">
        <v>94</v>
      </c>
      <c r="F20" s="306"/>
      <c r="G20" s="305" t="s">
        <v>94</v>
      </c>
      <c r="H20" s="303"/>
      <c r="I20" s="337"/>
    </row>
    <row r="21" s="84" customFormat="1" ht="20.1" customHeight="1" spans="1:9">
      <c r="A21" s="334"/>
      <c r="B21" s="305" t="s">
        <v>95</v>
      </c>
      <c r="C21" s="306"/>
      <c r="D21" s="304" t="s">
        <v>95</v>
      </c>
      <c r="E21" s="305" t="s">
        <v>95</v>
      </c>
      <c r="F21" s="306"/>
      <c r="G21" s="305" t="s">
        <v>95</v>
      </c>
      <c r="H21" s="303"/>
      <c r="I21" s="338"/>
    </row>
    <row r="22" s="84" customFormat="1" ht="20.1" customHeight="1" spans="1:9">
      <c r="A22" s="311" t="s">
        <v>98</v>
      </c>
      <c r="B22" s="312"/>
      <c r="C22" s="312"/>
      <c r="D22" s="312"/>
      <c r="E22" s="312"/>
      <c r="F22" s="312"/>
      <c r="G22" s="312"/>
      <c r="H22" s="312"/>
      <c r="I22" s="327"/>
    </row>
    <row r="23" s="84" customFormat="1" ht="20.1" customHeight="1" spans="1:9">
      <c r="A23" s="313" t="s">
        <v>5</v>
      </c>
      <c r="B23" s="314"/>
      <c r="C23" s="314"/>
      <c r="D23" s="314"/>
      <c r="E23" s="314"/>
      <c r="F23" s="314"/>
      <c r="G23" s="314"/>
      <c r="H23" s="314"/>
      <c r="I23" s="328"/>
    </row>
    <row r="24" s="84" customFormat="1" ht="20.1" customHeight="1" spans="1:9">
      <c r="A24" s="315" t="s">
        <v>99</v>
      </c>
      <c r="B24" s="316"/>
      <c r="C24" s="316"/>
      <c r="D24" s="316"/>
      <c r="E24" s="316"/>
      <c r="F24" s="316"/>
      <c r="G24" s="316"/>
      <c r="H24" s="316"/>
      <c r="I24" s="329"/>
    </row>
    <row r="25" s="84" customFormat="1" ht="20.1" customHeight="1" spans="1:9">
      <c r="A25" s="317"/>
      <c r="B25" s="318"/>
      <c r="C25" s="318"/>
      <c r="D25" s="318"/>
      <c r="E25" s="318"/>
      <c r="F25" s="318"/>
      <c r="G25" s="318"/>
      <c r="H25" s="318"/>
      <c r="I25" s="330"/>
    </row>
    <row r="26" s="84" customFormat="1" ht="20.1" customHeight="1" spans="1:9">
      <c r="A26" s="317"/>
      <c r="B26" s="318"/>
      <c r="C26" s="318"/>
      <c r="D26" s="318"/>
      <c r="E26" s="318"/>
      <c r="F26" s="318"/>
      <c r="G26" s="318"/>
      <c r="H26" s="318"/>
      <c r="I26" s="330"/>
    </row>
    <row r="27" s="84" customFormat="1" ht="20.1" customHeight="1" spans="1:9">
      <c r="A27" s="317"/>
      <c r="B27" s="318"/>
      <c r="C27" s="318"/>
      <c r="D27" s="318"/>
      <c r="E27" s="318"/>
      <c r="F27" s="318"/>
      <c r="G27" s="318"/>
      <c r="H27" s="318"/>
      <c r="I27" s="330"/>
    </row>
    <row r="28" s="84" customFormat="1" ht="20.1" customHeight="1" spans="1:9">
      <c r="A28" s="317" t="s">
        <v>5</v>
      </c>
      <c r="B28" s="318"/>
      <c r="C28" s="318"/>
      <c r="D28" s="318"/>
      <c r="E28" s="318"/>
      <c r="F28" s="318"/>
      <c r="G28" s="318"/>
      <c r="H28" s="318"/>
      <c r="I28" s="330"/>
    </row>
    <row r="29" s="84" customFormat="1" ht="20.1" customHeight="1" spans="1:9">
      <c r="A29" s="317"/>
      <c r="B29" s="318"/>
      <c r="C29" s="318"/>
      <c r="D29" s="318"/>
      <c r="E29" s="318"/>
      <c r="F29" s="318"/>
      <c r="G29" s="318"/>
      <c r="H29" s="318"/>
      <c r="I29" s="330"/>
    </row>
    <row r="30" s="84" customFormat="1" ht="20.1" customHeight="1" spans="1:9">
      <c r="A30" s="317"/>
      <c r="B30" s="318"/>
      <c r="C30" s="318"/>
      <c r="D30" s="318"/>
      <c r="E30" s="318"/>
      <c r="F30" s="318"/>
      <c r="G30" s="318"/>
      <c r="H30" s="318"/>
      <c r="I30" s="330"/>
    </row>
    <row r="31" s="84" customFormat="1" ht="20.1" customHeight="1" spans="1:9">
      <c r="A31" s="319" t="s">
        <v>100</v>
      </c>
      <c r="B31" s="320"/>
      <c r="C31" s="320"/>
      <c r="D31" s="320"/>
      <c r="E31" s="320"/>
      <c r="F31" s="320"/>
      <c r="G31" s="320"/>
      <c r="H31" s="320"/>
      <c r="I31" s="331"/>
    </row>
    <row r="32" s="84" customFormat="1" ht="13.7" customHeight="1" spans="1:9">
      <c r="A32" s="319"/>
      <c r="B32" s="320"/>
      <c r="C32" s="320"/>
      <c r="D32" s="320"/>
      <c r="E32" s="320"/>
      <c r="F32" s="320"/>
      <c r="G32" s="320"/>
      <c r="H32" s="320"/>
      <c r="I32" s="331"/>
    </row>
    <row r="33" s="84" customFormat="1" ht="20.1" customHeight="1" spans="1:9">
      <c r="A33" s="321" t="s">
        <v>101</v>
      </c>
      <c r="B33" s="322"/>
      <c r="C33" s="322"/>
      <c r="D33" s="322"/>
      <c r="E33" s="322"/>
      <c r="F33" s="322"/>
      <c r="G33" s="322"/>
      <c r="H33" s="322"/>
      <c r="I33" s="332"/>
    </row>
  </sheetData>
  <mergeCells count="76">
    <mergeCell ref="C1:I1"/>
    <mergeCell ref="H2:I2"/>
    <mergeCell ref="A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B9:E9"/>
    <mergeCell ref="F9:G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B19:C19"/>
    <mergeCell ref="E19:F19"/>
    <mergeCell ref="G19:H19"/>
    <mergeCell ref="B20:C20"/>
    <mergeCell ref="E20:F20"/>
    <mergeCell ref="G20:H20"/>
    <mergeCell ref="B21:C21"/>
    <mergeCell ref="E21:F21"/>
    <mergeCell ref="G21:H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3:I33"/>
    <mergeCell ref="A10:A12"/>
    <mergeCell ref="A13:A15"/>
    <mergeCell ref="A16:A18"/>
    <mergeCell ref="A19:A21"/>
    <mergeCell ref="I10:I12"/>
    <mergeCell ref="I13:I15"/>
    <mergeCell ref="I16:I18"/>
    <mergeCell ref="I19:I21"/>
    <mergeCell ref="A31:I3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Q24" sqref="Q24"/>
    </sheetView>
  </sheetViews>
  <sheetFormatPr defaultColWidth="9" defaultRowHeight="14.25"/>
  <cols>
    <col min="1" max="1" width="5.5" style="84" customWidth="1"/>
    <col min="2" max="2" width="6.5" style="84" customWidth="1"/>
    <col min="3" max="3" width="6.875" style="84" customWidth="1"/>
    <col min="4" max="4" width="12.125" style="84" customWidth="1"/>
    <col min="5" max="5" width="13.125" style="84" customWidth="1"/>
    <col min="6" max="6" width="5.5" style="84" customWidth="1"/>
    <col min="7" max="7" width="5.875" style="84" customWidth="1"/>
    <col min="8" max="8" width="7.125" style="84" customWidth="1"/>
    <col min="9" max="9" width="17.5" style="84" customWidth="1"/>
    <col min="10" max="16384" width="9" style="84"/>
  </cols>
  <sheetData>
    <row r="1" s="84" customFormat="1" ht="28.5" customHeight="1" spans="1:9">
      <c r="A1" s="86"/>
      <c r="B1" s="86"/>
      <c r="C1" s="87"/>
      <c r="D1" s="88"/>
      <c r="E1" s="88"/>
      <c r="F1" s="88"/>
      <c r="G1" s="88"/>
      <c r="H1" s="88"/>
      <c r="I1" s="88"/>
    </row>
    <row r="2" s="84" customFormat="1" customHeight="1" spans="1:9">
      <c r="A2" s="89" t="str">
        <f>[4]封面!B15</f>
        <v>***(项目名称)FTTH通信工程</v>
      </c>
      <c r="B2" s="89"/>
      <c r="C2" s="90"/>
      <c r="D2" s="181"/>
      <c r="E2" s="181"/>
      <c r="F2" s="181"/>
      <c r="G2" s="181"/>
      <c r="H2" s="91" t="s">
        <v>1</v>
      </c>
      <c r="I2" s="91"/>
    </row>
    <row r="3" s="84" customFormat="1" spans="3:9">
      <c r="C3" s="93" t="s">
        <v>5</v>
      </c>
      <c r="D3" s="92"/>
      <c r="E3" s="92"/>
      <c r="F3" s="92"/>
      <c r="G3" s="92"/>
      <c r="H3" s="92"/>
      <c r="I3" s="92"/>
    </row>
    <row r="4" s="84" customFormat="1" ht="22.7" customHeight="1" spans="1:9">
      <c r="A4" s="283" t="s">
        <v>117</v>
      </c>
      <c r="B4" s="283"/>
      <c r="C4" s="283"/>
      <c r="D4" s="283"/>
      <c r="E4" s="283"/>
      <c r="F4" s="283"/>
      <c r="G4" s="283"/>
      <c r="H4" s="283"/>
      <c r="I4" s="283"/>
    </row>
    <row r="5" s="84" customFormat="1" ht="23.25" customHeight="1" spans="1:9">
      <c r="A5" s="284" t="s">
        <v>74</v>
      </c>
      <c r="B5" s="285"/>
      <c r="C5" s="286" t="s">
        <v>59</v>
      </c>
      <c r="D5" s="287"/>
      <c r="E5" s="288"/>
      <c r="F5" s="285" t="s">
        <v>75</v>
      </c>
      <c r="G5" s="285"/>
      <c r="H5" s="289" t="s">
        <v>76</v>
      </c>
      <c r="I5" s="323"/>
    </row>
    <row r="6" s="84" customFormat="1" ht="24.95" customHeight="1" spans="1:9">
      <c r="A6" s="290" t="s">
        <v>52</v>
      </c>
      <c r="B6" s="291"/>
      <c r="C6" s="148" t="s">
        <v>53</v>
      </c>
      <c r="D6" s="292"/>
      <c r="E6" s="149"/>
      <c r="F6" s="291" t="s">
        <v>77</v>
      </c>
      <c r="G6" s="291"/>
      <c r="H6" s="106"/>
      <c r="I6" s="324"/>
    </row>
    <row r="7" s="84" customFormat="1" ht="20.1" customHeight="1" spans="1:9">
      <c r="A7" s="290" t="s">
        <v>54</v>
      </c>
      <c r="B7" s="291"/>
      <c r="C7" s="148" t="s">
        <v>55</v>
      </c>
      <c r="D7" s="292"/>
      <c r="E7" s="149"/>
      <c r="F7" s="291" t="s">
        <v>78</v>
      </c>
      <c r="G7" s="291"/>
      <c r="H7" s="106"/>
      <c r="I7" s="324"/>
    </row>
    <row r="8" s="84" customFormat="1" ht="20.1" customHeight="1" spans="1:9">
      <c r="A8" s="290" t="s">
        <v>56</v>
      </c>
      <c r="B8" s="291"/>
      <c r="C8" s="293" t="s">
        <v>79</v>
      </c>
      <c r="D8" s="294"/>
      <c r="E8" s="295"/>
      <c r="F8" s="291" t="s">
        <v>80</v>
      </c>
      <c r="G8" s="291"/>
      <c r="H8" s="106"/>
      <c r="I8" s="324"/>
    </row>
    <row r="9" s="84" customFormat="1" ht="20.1" customHeight="1" spans="1:9">
      <c r="A9" s="296" t="s">
        <v>21</v>
      </c>
      <c r="B9" s="297" t="s">
        <v>103</v>
      </c>
      <c r="C9" s="297"/>
      <c r="D9" s="297"/>
      <c r="E9" s="297"/>
      <c r="F9" s="106" t="s">
        <v>104</v>
      </c>
      <c r="G9" s="106"/>
      <c r="H9" s="297"/>
      <c r="I9" s="324"/>
    </row>
    <row r="10" s="84" customFormat="1" ht="20.1" customHeight="1" spans="1:9">
      <c r="A10" s="298">
        <v>1</v>
      </c>
      <c r="B10" s="299" t="s">
        <v>118</v>
      </c>
      <c r="C10" s="299"/>
      <c r="D10" s="300" t="s">
        <v>119</v>
      </c>
      <c r="E10" s="301" t="s">
        <v>120</v>
      </c>
      <c r="F10" s="302"/>
      <c r="G10" s="301" t="s">
        <v>121</v>
      </c>
      <c r="H10" s="302"/>
      <c r="I10" s="325" t="s">
        <v>84</v>
      </c>
    </row>
    <row r="11" s="84" customFormat="1" ht="20.1" customHeight="1" spans="1:9">
      <c r="A11" s="298"/>
      <c r="B11" s="303" t="s">
        <v>85</v>
      </c>
      <c r="C11" s="303"/>
      <c r="D11" s="304" t="s">
        <v>85</v>
      </c>
      <c r="E11" s="305" t="s">
        <v>85</v>
      </c>
      <c r="F11" s="306"/>
      <c r="G11" s="305" t="s">
        <v>94</v>
      </c>
      <c r="H11" s="306"/>
      <c r="I11" s="325"/>
    </row>
    <row r="12" s="84" customFormat="1" ht="20.1" customHeight="1" spans="1:9">
      <c r="A12" s="298"/>
      <c r="B12" s="307" t="s">
        <v>86</v>
      </c>
      <c r="C12" s="307"/>
      <c r="D12" s="308" t="s">
        <v>86</v>
      </c>
      <c r="E12" s="309" t="s">
        <v>86</v>
      </c>
      <c r="F12" s="310"/>
      <c r="G12" s="305" t="s">
        <v>95</v>
      </c>
      <c r="H12" s="306"/>
      <c r="I12" s="326"/>
    </row>
    <row r="13" s="84" customFormat="1" ht="20.1" customHeight="1" spans="1:9">
      <c r="A13" s="298">
        <v>2</v>
      </c>
      <c r="B13" s="299" t="s">
        <v>122</v>
      </c>
      <c r="C13" s="299"/>
      <c r="D13" s="300" t="s">
        <v>123</v>
      </c>
      <c r="E13" s="301" t="s">
        <v>124</v>
      </c>
      <c r="F13" s="302"/>
      <c r="G13" s="301" t="s">
        <v>125</v>
      </c>
      <c r="H13" s="302"/>
      <c r="I13" s="325" t="s">
        <v>84</v>
      </c>
    </row>
    <row r="14" s="84" customFormat="1" ht="20.1" customHeight="1" spans="1:9">
      <c r="A14" s="298"/>
      <c r="B14" s="303" t="s">
        <v>85</v>
      </c>
      <c r="C14" s="303"/>
      <c r="D14" s="304" t="s">
        <v>85</v>
      </c>
      <c r="E14" s="305" t="s">
        <v>85</v>
      </c>
      <c r="F14" s="306"/>
      <c r="G14" s="305" t="s">
        <v>94</v>
      </c>
      <c r="H14" s="306"/>
      <c r="I14" s="325"/>
    </row>
    <row r="15" s="84" customFormat="1" ht="20.1" customHeight="1" spans="1:9">
      <c r="A15" s="298"/>
      <c r="B15" s="307" t="s">
        <v>86</v>
      </c>
      <c r="C15" s="307"/>
      <c r="D15" s="308" t="s">
        <v>86</v>
      </c>
      <c r="E15" s="309" t="s">
        <v>86</v>
      </c>
      <c r="F15" s="310"/>
      <c r="G15" s="305" t="s">
        <v>95</v>
      </c>
      <c r="H15" s="306"/>
      <c r="I15" s="326"/>
    </row>
    <row r="16" s="84" customFormat="1" ht="20.1" customHeight="1" spans="1:9">
      <c r="A16" s="298">
        <v>3</v>
      </c>
      <c r="B16" s="299" t="s">
        <v>126</v>
      </c>
      <c r="C16" s="299"/>
      <c r="D16" s="300" t="s">
        <v>127</v>
      </c>
      <c r="E16" s="301" t="s">
        <v>128</v>
      </c>
      <c r="F16" s="302"/>
      <c r="G16" s="301" t="s">
        <v>129</v>
      </c>
      <c r="H16" s="302"/>
      <c r="I16" s="325" t="s">
        <v>84</v>
      </c>
    </row>
    <row r="17" s="84" customFormat="1" ht="20.1" customHeight="1" spans="1:9">
      <c r="A17" s="298"/>
      <c r="B17" s="303" t="s">
        <v>85</v>
      </c>
      <c r="C17" s="303"/>
      <c r="D17" s="304" t="s">
        <v>85</v>
      </c>
      <c r="E17" s="305" t="s">
        <v>85</v>
      </c>
      <c r="F17" s="306"/>
      <c r="G17" s="305" t="s">
        <v>94</v>
      </c>
      <c r="H17" s="306"/>
      <c r="I17" s="325"/>
    </row>
    <row r="18" s="84" customFormat="1" ht="20.1" customHeight="1" spans="1:9">
      <c r="A18" s="298"/>
      <c r="B18" s="307" t="s">
        <v>86</v>
      </c>
      <c r="C18" s="307"/>
      <c r="D18" s="308" t="s">
        <v>86</v>
      </c>
      <c r="E18" s="309" t="s">
        <v>86</v>
      </c>
      <c r="F18" s="310"/>
      <c r="G18" s="305" t="s">
        <v>95</v>
      </c>
      <c r="H18" s="306"/>
      <c r="I18" s="326"/>
    </row>
    <row r="19" s="84" customFormat="1" ht="20.1" customHeight="1" spans="1:9">
      <c r="A19" s="311" t="s">
        <v>98</v>
      </c>
      <c r="B19" s="312"/>
      <c r="C19" s="312"/>
      <c r="D19" s="312"/>
      <c r="E19" s="312"/>
      <c r="F19" s="312"/>
      <c r="G19" s="312"/>
      <c r="H19" s="312"/>
      <c r="I19" s="327"/>
    </row>
    <row r="20" s="84" customFormat="1" ht="20.1" customHeight="1" spans="1:9">
      <c r="A20" s="313" t="s">
        <v>5</v>
      </c>
      <c r="B20" s="314"/>
      <c r="C20" s="314"/>
      <c r="D20" s="314"/>
      <c r="E20" s="314"/>
      <c r="F20" s="314"/>
      <c r="G20" s="314"/>
      <c r="H20" s="314"/>
      <c r="I20" s="328"/>
    </row>
    <row r="21" s="84" customFormat="1" ht="20.1" customHeight="1" spans="1:9">
      <c r="A21" s="315" t="s">
        <v>99</v>
      </c>
      <c r="B21" s="316"/>
      <c r="C21" s="316"/>
      <c r="D21" s="316"/>
      <c r="E21" s="316"/>
      <c r="F21" s="316"/>
      <c r="G21" s="316"/>
      <c r="H21" s="316"/>
      <c r="I21" s="329"/>
    </row>
    <row r="22" s="84" customFormat="1" ht="20.1" customHeight="1" spans="1:9">
      <c r="A22" s="317"/>
      <c r="B22" s="318"/>
      <c r="C22" s="318"/>
      <c r="D22" s="318"/>
      <c r="E22" s="318"/>
      <c r="F22" s="318"/>
      <c r="G22" s="318"/>
      <c r="H22" s="318"/>
      <c r="I22" s="330"/>
    </row>
    <row r="23" s="84" customFormat="1" ht="31" customHeight="1" spans="1:9">
      <c r="A23" s="319" t="s">
        <v>130</v>
      </c>
      <c r="B23" s="320"/>
      <c r="C23" s="320"/>
      <c r="D23" s="320"/>
      <c r="E23" s="320"/>
      <c r="F23" s="320"/>
      <c r="G23" s="320"/>
      <c r="H23" s="320"/>
      <c r="I23" s="331"/>
    </row>
    <row r="24" s="84" customFormat="1" ht="24" customHeight="1" spans="1:9">
      <c r="A24" s="319"/>
      <c r="B24" s="320"/>
      <c r="C24" s="320"/>
      <c r="D24" s="320"/>
      <c r="E24" s="320"/>
      <c r="F24" s="320"/>
      <c r="G24" s="320"/>
      <c r="H24" s="320"/>
      <c r="I24" s="331"/>
    </row>
    <row r="25" s="84" customFormat="1" ht="20.1" customHeight="1" spans="1:9">
      <c r="A25" s="321" t="s">
        <v>101</v>
      </c>
      <c r="B25" s="322"/>
      <c r="C25" s="322"/>
      <c r="D25" s="322"/>
      <c r="E25" s="322"/>
      <c r="F25" s="322"/>
      <c r="G25" s="322"/>
      <c r="H25" s="322"/>
      <c r="I25" s="332"/>
    </row>
  </sheetData>
  <mergeCells count="60">
    <mergeCell ref="C1:I1"/>
    <mergeCell ref="H2:I2"/>
    <mergeCell ref="A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B9:E9"/>
    <mergeCell ref="F9:G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A19:I19"/>
    <mergeCell ref="A20:I20"/>
    <mergeCell ref="A21:I21"/>
    <mergeCell ref="A22:I22"/>
    <mergeCell ref="A25:I25"/>
    <mergeCell ref="A10:A12"/>
    <mergeCell ref="A13:A15"/>
    <mergeCell ref="A16:A18"/>
    <mergeCell ref="I10:I12"/>
    <mergeCell ref="I13:I15"/>
    <mergeCell ref="I16:I18"/>
    <mergeCell ref="A23:I2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view="pageBreakPreview" zoomScaleNormal="100" workbookViewId="0">
      <selection activeCell="N22" sqref="N22"/>
    </sheetView>
  </sheetViews>
  <sheetFormatPr defaultColWidth="9" defaultRowHeight="14.25"/>
  <cols>
    <col min="1" max="1" width="3.875" style="250" customWidth="1"/>
    <col min="2" max="2" width="8.375" style="250" customWidth="1"/>
    <col min="3" max="3" width="5.625" style="250" customWidth="1"/>
    <col min="4" max="4" width="14.375" style="250" customWidth="1"/>
    <col min="5" max="5" width="10.5" style="250" customWidth="1"/>
    <col min="6" max="6" width="7.375" style="250" customWidth="1"/>
    <col min="7" max="7" width="3.875" style="250" customWidth="1"/>
    <col min="8" max="8" width="10" style="250" customWidth="1"/>
    <col min="9" max="9" width="15.625" style="250" customWidth="1"/>
    <col min="10" max="16384" width="9" style="250"/>
  </cols>
  <sheetData>
    <row r="1" ht="28.5" customHeight="1" spans="1:9">
      <c r="A1" s="251"/>
      <c r="B1" s="251"/>
      <c r="C1" s="252" t="s">
        <v>131</v>
      </c>
      <c r="D1" s="253"/>
      <c r="E1" s="253"/>
      <c r="F1" s="253"/>
      <c r="G1" s="253"/>
      <c r="H1" s="253"/>
      <c r="I1" s="253"/>
    </row>
    <row r="2" spans="1:9">
      <c r="A2" s="251"/>
      <c r="B2" s="254"/>
      <c r="C2" s="254"/>
      <c r="D2" s="255"/>
      <c r="E2" s="255"/>
      <c r="F2" s="255"/>
      <c r="G2" s="255"/>
      <c r="H2" s="256"/>
      <c r="I2" s="256"/>
    </row>
    <row r="3" spans="1:9">
      <c r="A3" s="257"/>
      <c r="B3" s="257"/>
      <c r="C3" s="257"/>
      <c r="D3" s="257"/>
      <c r="E3" s="257"/>
      <c r="F3" s="257"/>
      <c r="G3" s="257"/>
      <c r="H3" s="257"/>
      <c r="I3" s="257"/>
    </row>
    <row r="4" ht="19.5" spans="1:9">
      <c r="A4" s="258"/>
      <c r="B4" s="258"/>
      <c r="C4" s="258"/>
      <c r="D4" s="258"/>
      <c r="E4" s="258"/>
      <c r="F4" s="258"/>
      <c r="G4" s="258"/>
      <c r="H4" s="258"/>
      <c r="I4" s="258"/>
    </row>
    <row r="5" ht="20.1" customHeight="1" spans="1:9">
      <c r="A5" s="259"/>
      <c r="B5" s="259"/>
      <c r="C5" s="260"/>
      <c r="D5" s="260"/>
      <c r="E5" s="260"/>
      <c r="F5" s="259"/>
      <c r="G5" s="259"/>
      <c r="H5" s="260"/>
      <c r="I5" s="260"/>
    </row>
    <row r="6" ht="24.95" customHeight="1" spans="1:9">
      <c r="A6" s="259"/>
      <c r="B6" s="259"/>
      <c r="C6" s="261"/>
      <c r="D6" s="261"/>
      <c r="E6" s="261"/>
      <c r="F6" s="259"/>
      <c r="G6" s="259"/>
      <c r="H6" s="260"/>
      <c r="I6" s="260"/>
    </row>
    <row r="7" ht="20.1" customHeight="1" spans="1:9">
      <c r="A7" s="259"/>
      <c r="B7" s="259"/>
      <c r="C7" s="260"/>
      <c r="D7" s="260"/>
      <c r="E7" s="260"/>
      <c r="F7" s="259"/>
      <c r="G7" s="259"/>
      <c r="H7" s="260"/>
      <c r="I7" s="260"/>
    </row>
    <row r="8" ht="20.1" customHeight="1" spans="1:9">
      <c r="A8" s="259"/>
      <c r="B8" s="259"/>
      <c r="C8" s="260"/>
      <c r="D8" s="260"/>
      <c r="E8" s="260"/>
      <c r="F8" s="259"/>
      <c r="G8" s="259"/>
      <c r="H8" s="260"/>
      <c r="I8" s="260"/>
    </row>
    <row r="9" ht="20.1" customHeight="1" spans="1:9">
      <c r="A9" s="260"/>
      <c r="B9" s="262"/>
      <c r="C9" s="262"/>
      <c r="D9" s="262"/>
      <c r="E9" s="262"/>
      <c r="F9" s="260"/>
      <c r="G9" s="260"/>
      <c r="H9" s="262"/>
      <c r="I9" s="260"/>
    </row>
    <row r="10" ht="20.1" customHeight="1" spans="1:9">
      <c r="A10" s="263"/>
      <c r="B10" s="263"/>
      <c r="C10" s="263"/>
      <c r="D10" s="263"/>
      <c r="E10" s="263"/>
      <c r="F10" s="263"/>
      <c r="G10" s="263"/>
      <c r="H10" s="263"/>
      <c r="I10" s="260"/>
    </row>
    <row r="11" ht="20.1" customHeight="1" spans="1:9">
      <c r="A11" s="263"/>
      <c r="B11" s="260"/>
      <c r="C11" s="260"/>
      <c r="D11" s="260"/>
      <c r="E11" s="260"/>
      <c r="F11" s="260"/>
      <c r="G11" s="260"/>
      <c r="H11" s="260"/>
      <c r="I11" s="274"/>
    </row>
    <row r="12" ht="20.1" customHeight="1" spans="1:9">
      <c r="A12" s="263"/>
      <c r="B12" s="260"/>
      <c r="C12" s="260"/>
      <c r="D12" s="260"/>
      <c r="E12" s="260"/>
      <c r="F12" s="260"/>
      <c r="G12" s="260"/>
      <c r="H12" s="260"/>
      <c r="I12" s="275"/>
    </row>
    <row r="13" ht="20.1" customHeight="1" spans="1:9">
      <c r="A13" s="263"/>
      <c r="B13" s="263"/>
      <c r="C13" s="263"/>
      <c r="D13" s="263"/>
      <c r="E13" s="263"/>
      <c r="F13" s="263"/>
      <c r="G13" s="263"/>
      <c r="H13" s="263"/>
      <c r="I13" s="275"/>
    </row>
    <row r="14" ht="20.1" customHeight="1" spans="1:9">
      <c r="A14" s="263"/>
      <c r="B14" s="260"/>
      <c r="C14" s="260"/>
      <c r="D14" s="260"/>
      <c r="E14" s="260"/>
      <c r="F14" s="260"/>
      <c r="G14" s="260"/>
      <c r="H14" s="260"/>
      <c r="I14" s="274"/>
    </row>
    <row r="15" ht="20.1" customHeight="1" spans="1:9">
      <c r="A15" s="263"/>
      <c r="B15" s="260"/>
      <c r="C15" s="260"/>
      <c r="D15" s="260"/>
      <c r="E15" s="260"/>
      <c r="F15" s="260"/>
      <c r="G15" s="260"/>
      <c r="H15" s="260"/>
      <c r="I15" s="275"/>
    </row>
    <row r="16" ht="20.1" customHeight="1" spans="1:9">
      <c r="A16" s="263"/>
      <c r="B16" s="263"/>
      <c r="C16" s="263"/>
      <c r="D16" s="263"/>
      <c r="E16" s="263"/>
      <c r="F16" s="263"/>
      <c r="G16" s="263"/>
      <c r="H16" s="263"/>
      <c r="I16" s="275"/>
    </row>
    <row r="17" ht="20.1" customHeight="1" spans="1:9">
      <c r="A17" s="263"/>
      <c r="B17" s="260"/>
      <c r="C17" s="260"/>
      <c r="D17" s="263"/>
      <c r="E17" s="260"/>
      <c r="F17" s="260"/>
      <c r="G17" s="260"/>
      <c r="H17" s="260"/>
      <c r="I17" s="274"/>
    </row>
    <row r="18" ht="20.1" customHeight="1" spans="1:9">
      <c r="A18" s="263"/>
      <c r="B18" s="260"/>
      <c r="C18" s="260"/>
      <c r="D18" s="263"/>
      <c r="E18" s="260"/>
      <c r="F18" s="260"/>
      <c r="G18" s="260"/>
      <c r="H18" s="260"/>
      <c r="I18" s="275"/>
    </row>
    <row r="19" ht="20.1" customHeight="1" spans="1:9">
      <c r="A19" s="263"/>
      <c r="B19" s="262"/>
      <c r="C19" s="262"/>
      <c r="D19" s="262"/>
      <c r="E19" s="262"/>
      <c r="F19" s="262"/>
      <c r="G19" s="262"/>
      <c r="H19" s="262"/>
      <c r="I19" s="276"/>
    </row>
    <row r="20" ht="20.1" customHeight="1" spans="1:9">
      <c r="A20" s="263"/>
      <c r="B20" s="262"/>
      <c r="C20" s="262"/>
      <c r="D20" s="262"/>
      <c r="E20" s="262"/>
      <c r="F20" s="262"/>
      <c r="G20" s="262"/>
      <c r="H20" s="262"/>
      <c r="I20" s="277"/>
    </row>
    <row r="21" ht="20.1" customHeight="1" spans="1:9">
      <c r="A21" s="264"/>
      <c r="B21" s="265"/>
      <c r="C21" s="265"/>
      <c r="D21" s="265"/>
      <c r="E21" s="265"/>
      <c r="F21" s="265"/>
      <c r="G21" s="265"/>
      <c r="H21" s="265"/>
      <c r="I21" s="278"/>
    </row>
    <row r="22" ht="20.1" customHeight="1" spans="1:9">
      <c r="A22" s="266"/>
      <c r="B22" s="267"/>
      <c r="C22" s="267"/>
      <c r="D22" s="267"/>
      <c r="E22" s="267"/>
      <c r="F22" s="267"/>
      <c r="G22" s="267"/>
      <c r="H22" s="267"/>
      <c r="I22" s="279"/>
    </row>
    <row r="23" ht="20.1" customHeight="1" spans="1:9">
      <c r="A23" s="264"/>
      <c r="B23" s="265"/>
      <c r="C23" s="265"/>
      <c r="D23" s="265"/>
      <c r="E23" s="265"/>
      <c r="F23" s="265"/>
      <c r="G23" s="265"/>
      <c r="H23" s="265"/>
      <c r="I23" s="278"/>
    </row>
    <row r="24" ht="20.1" customHeight="1" spans="1:9">
      <c r="A24" s="268"/>
      <c r="B24" s="269"/>
      <c r="C24" s="269"/>
      <c r="D24" s="269"/>
      <c r="E24" s="269"/>
      <c r="F24" s="269"/>
      <c r="G24" s="269"/>
      <c r="H24" s="269"/>
      <c r="I24" s="280"/>
    </row>
    <row r="25" ht="30" customHeight="1" spans="1:9">
      <c r="A25" s="268" t="s">
        <v>5</v>
      </c>
      <c r="B25" s="269"/>
      <c r="C25" s="269"/>
      <c r="D25" s="269"/>
      <c r="E25" s="269"/>
      <c r="F25" s="269"/>
      <c r="G25" s="269"/>
      <c r="H25" s="269"/>
      <c r="I25" s="280"/>
    </row>
    <row r="26" ht="20.1" customHeight="1" spans="1:9">
      <c r="A26" s="268"/>
      <c r="B26" s="269"/>
      <c r="C26" s="269"/>
      <c r="D26" s="269"/>
      <c r="E26" s="269"/>
      <c r="F26" s="269"/>
      <c r="G26" s="269"/>
      <c r="H26" s="269"/>
      <c r="I26" s="280"/>
    </row>
    <row r="27" ht="20.1" customHeight="1" spans="1:9">
      <c r="A27" s="268"/>
      <c r="B27" s="269"/>
      <c r="C27" s="269"/>
      <c r="D27" s="269"/>
      <c r="E27" s="269"/>
      <c r="F27" s="269"/>
      <c r="G27" s="269"/>
      <c r="H27" s="269"/>
      <c r="I27" s="280"/>
    </row>
    <row r="28" ht="12" customHeight="1" spans="1:9">
      <c r="A28" s="268"/>
      <c r="B28" s="269"/>
      <c r="C28" s="269"/>
      <c r="D28" s="269"/>
      <c r="E28" s="269"/>
      <c r="F28" s="269"/>
      <c r="G28" s="269"/>
      <c r="H28" s="269"/>
      <c r="I28" s="280"/>
    </row>
    <row r="29" ht="20.1" customHeight="1" spans="1:9">
      <c r="A29" s="268"/>
      <c r="B29" s="269"/>
      <c r="C29" s="269"/>
      <c r="D29" s="269"/>
      <c r="E29" s="269"/>
      <c r="F29" s="269"/>
      <c r="G29" s="269"/>
      <c r="H29" s="269"/>
      <c r="I29" s="280"/>
    </row>
    <row r="30" ht="20.1" customHeight="1" spans="1:9">
      <c r="A30" s="270" t="s">
        <v>132</v>
      </c>
      <c r="B30" s="271"/>
      <c r="C30" s="271"/>
      <c r="D30" s="271"/>
      <c r="E30" s="271"/>
      <c r="F30" s="271"/>
      <c r="G30" s="271"/>
      <c r="H30" s="271"/>
      <c r="I30" s="281"/>
    </row>
    <row r="31" ht="20.1" customHeight="1" spans="1:9">
      <c r="A31" s="270"/>
      <c r="B31" s="271"/>
      <c r="C31" s="271"/>
      <c r="D31" s="271"/>
      <c r="E31" s="271"/>
      <c r="F31" s="271"/>
      <c r="G31" s="271"/>
      <c r="H31" s="271"/>
      <c r="I31" s="281"/>
    </row>
    <row r="32" ht="20.1" customHeight="1" spans="1:9">
      <c r="A32" s="268" t="s">
        <v>133</v>
      </c>
      <c r="B32" s="269"/>
      <c r="C32" s="269"/>
      <c r="D32" s="269"/>
      <c r="E32" s="269"/>
      <c r="F32" s="269"/>
      <c r="G32" s="269"/>
      <c r="H32" s="269"/>
      <c r="I32" s="280"/>
    </row>
    <row r="33" ht="20.1" customHeight="1" spans="1:9">
      <c r="A33" s="268"/>
      <c r="B33" s="269"/>
      <c r="C33" s="269"/>
      <c r="D33" s="269"/>
      <c r="E33" s="269"/>
      <c r="F33" s="269"/>
      <c r="G33" s="269"/>
      <c r="H33" s="269"/>
      <c r="I33" s="280"/>
    </row>
    <row r="34" ht="20.1" customHeight="1" spans="1:9">
      <c r="A34" s="272"/>
      <c r="B34" s="273"/>
      <c r="C34" s="273"/>
      <c r="D34" s="273"/>
      <c r="E34" s="273"/>
      <c r="F34" s="273"/>
      <c r="G34" s="273"/>
      <c r="H34" s="273"/>
      <c r="I34" s="282"/>
    </row>
  </sheetData>
  <sheetProtection formatColumns="0" formatRows="0"/>
  <mergeCells count="62">
    <mergeCell ref="C1:I1"/>
    <mergeCell ref="H2:I2"/>
    <mergeCell ref="A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B9:E9"/>
    <mergeCell ref="F9:G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A21:I21"/>
    <mergeCell ref="A22:I22"/>
    <mergeCell ref="A24:I24"/>
    <mergeCell ref="A25:I25"/>
    <mergeCell ref="A32:I32"/>
    <mergeCell ref="A10:A12"/>
    <mergeCell ref="A13:A15"/>
    <mergeCell ref="A16:A18"/>
    <mergeCell ref="A19:A20"/>
    <mergeCell ref="D16:D18"/>
    <mergeCell ref="I19:I20"/>
    <mergeCell ref="B19:D20"/>
    <mergeCell ref="E19:H20"/>
    <mergeCell ref="A30:I31"/>
  </mergeCells>
  <printOptions horizontalCentered="1"/>
  <pageMargins left="0.786805555555556" right="0.786805555555556" top="0.393055555555556" bottom="0.393055555555556" header="0.393055555555556" footer="0.393055555555556"/>
  <pageSetup paperSize="9" orientation="portrait" useFirstPageNumber="1"/>
  <headerFooter alignWithMargins="0">
    <oddHeader>&amp;L               &amp;C         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view="pageBreakPreview" zoomScaleNormal="100" topLeftCell="A7" workbookViewId="0">
      <selection activeCell="A4" sqref="A4:I4"/>
    </sheetView>
  </sheetViews>
  <sheetFormatPr defaultColWidth="9" defaultRowHeight="14.25"/>
  <cols>
    <col min="1" max="1" width="7.875" style="84" customWidth="1"/>
    <col min="2" max="2" width="4.125" style="84" customWidth="1"/>
    <col min="3" max="3" width="4" style="84" customWidth="1"/>
    <col min="4" max="4" width="9" style="84"/>
    <col min="5" max="5" width="13.75" style="84" customWidth="1"/>
    <col min="6" max="6" width="7.875" style="84" customWidth="1"/>
    <col min="7" max="7" width="7.5" style="84" customWidth="1"/>
    <col min="8" max="8" width="9" style="84"/>
    <col min="9" max="9" width="16" style="84" customWidth="1"/>
    <col min="10" max="16384" width="9" style="84"/>
  </cols>
  <sheetData>
    <row r="1" ht="28.5" customHeight="1" spans="1:9">
      <c r="A1" s="86"/>
      <c r="B1" s="86"/>
      <c r="C1" s="87"/>
      <c r="D1" s="88"/>
      <c r="E1" s="88"/>
      <c r="F1" s="88"/>
      <c r="G1" s="88"/>
      <c r="H1" s="88"/>
      <c r="I1" s="88"/>
    </row>
    <row r="2" customHeight="1" spans="1:9">
      <c r="A2" s="89" t="str">
        <f>封面!B15</f>
        <v>***(项目名称)FTTH通信工程</v>
      </c>
      <c r="B2" s="89"/>
      <c r="C2" s="90"/>
      <c r="D2" s="181"/>
      <c r="E2" s="181"/>
      <c r="F2" s="181"/>
      <c r="G2" s="181"/>
      <c r="H2" s="91" t="s">
        <v>134</v>
      </c>
      <c r="I2" s="91"/>
    </row>
    <row r="3" spans="3:9">
      <c r="C3" s="93" t="s">
        <v>5</v>
      </c>
      <c r="D3" s="92"/>
      <c r="E3" s="92"/>
      <c r="F3" s="92"/>
      <c r="G3" s="92"/>
      <c r="H3" s="92"/>
      <c r="I3" s="92"/>
    </row>
    <row r="4" ht="22.5" spans="1:11">
      <c r="A4" s="182" t="s">
        <v>135</v>
      </c>
      <c r="B4" s="182"/>
      <c r="C4" s="182"/>
      <c r="D4" s="182"/>
      <c r="E4" s="182"/>
      <c r="F4" s="182"/>
      <c r="G4" s="182"/>
      <c r="H4" s="182"/>
      <c r="I4" s="182"/>
      <c r="K4" s="240" t="s">
        <v>136</v>
      </c>
    </row>
    <row r="5" ht="32.1" customHeight="1" spans="1:9">
      <c r="A5" s="183" t="s">
        <v>137</v>
      </c>
      <c r="B5" s="183"/>
      <c r="C5" s="183"/>
      <c r="D5" s="184" t="s">
        <v>53</v>
      </c>
      <c r="E5" s="185"/>
      <c r="F5" s="185"/>
      <c r="G5" s="185"/>
      <c r="H5" s="185"/>
      <c r="I5" s="241"/>
    </row>
    <row r="6" ht="24.95" customHeight="1" spans="1:9">
      <c r="A6" s="186" t="s">
        <v>138</v>
      </c>
      <c r="B6" s="186"/>
      <c r="C6" s="186"/>
      <c r="D6" s="187"/>
      <c r="E6" s="188"/>
      <c r="F6" s="188"/>
      <c r="G6" s="188"/>
      <c r="H6" s="188"/>
      <c r="I6" s="242"/>
    </row>
    <row r="7" ht="45" customHeight="1" spans="1:9">
      <c r="A7" s="183" t="s">
        <v>139</v>
      </c>
      <c r="B7" s="189" t="s">
        <v>140</v>
      </c>
      <c r="C7" s="190"/>
      <c r="D7" s="191" t="s">
        <v>99</v>
      </c>
      <c r="E7" s="191"/>
      <c r="F7" s="186" t="s">
        <v>141</v>
      </c>
      <c r="G7" s="192" t="s">
        <v>140</v>
      </c>
      <c r="H7" s="191" t="s">
        <v>99</v>
      </c>
      <c r="I7" s="191"/>
    </row>
    <row r="8" ht="45" customHeight="1" spans="1:9">
      <c r="A8" s="186"/>
      <c r="B8" s="189" t="s">
        <v>142</v>
      </c>
      <c r="C8" s="190"/>
      <c r="D8" s="193" t="s">
        <v>99</v>
      </c>
      <c r="E8" s="193"/>
      <c r="F8" s="194"/>
      <c r="G8" s="195" t="s">
        <v>142</v>
      </c>
      <c r="H8" s="193" t="s">
        <v>99</v>
      </c>
      <c r="I8" s="193"/>
    </row>
    <row r="9" ht="69.95" customHeight="1" spans="1:9">
      <c r="A9" s="196" t="s">
        <v>143</v>
      </c>
      <c r="B9" s="197"/>
      <c r="C9" s="197"/>
      <c r="D9" s="197"/>
      <c r="E9" s="197"/>
      <c r="F9" s="197"/>
      <c r="G9" s="197"/>
      <c r="H9" s="197"/>
      <c r="I9" s="197"/>
    </row>
    <row r="10" ht="69.95" customHeight="1" spans="1:9">
      <c r="A10" s="196" t="s">
        <v>144</v>
      </c>
      <c r="B10" s="197"/>
      <c r="C10" s="197"/>
      <c r="D10" s="197"/>
      <c r="E10" s="197"/>
      <c r="F10" s="197"/>
      <c r="G10" s="197"/>
      <c r="H10" s="197"/>
      <c r="I10" s="197"/>
    </row>
    <row r="11" ht="50.1" customHeight="1" spans="1:9">
      <c r="A11" s="198" t="s">
        <v>145</v>
      </c>
      <c r="B11" s="199"/>
      <c r="C11" s="199"/>
      <c r="D11" s="197"/>
      <c r="E11" s="197"/>
      <c r="F11" s="197"/>
      <c r="G11" s="197"/>
      <c r="H11" s="197"/>
      <c r="I11" s="197"/>
    </row>
    <row r="12" ht="20.1" customHeight="1" spans="1:9">
      <c r="A12" s="200" t="s">
        <v>146</v>
      </c>
      <c r="B12" s="201"/>
      <c r="C12" s="202"/>
      <c r="D12" s="203" t="s">
        <v>99</v>
      </c>
      <c r="E12" s="191"/>
      <c r="F12" s="186" t="s">
        <v>147</v>
      </c>
      <c r="G12" s="204" t="s">
        <v>99</v>
      </c>
      <c r="H12" s="205"/>
      <c r="I12" s="243"/>
    </row>
    <row r="13" ht="20.1" customHeight="1" spans="1:9">
      <c r="A13" s="206" t="s">
        <v>148</v>
      </c>
      <c r="B13" s="207"/>
      <c r="C13" s="208"/>
      <c r="D13" s="203"/>
      <c r="E13" s="191"/>
      <c r="F13" s="209" t="s">
        <v>148</v>
      </c>
      <c r="G13" s="210"/>
      <c r="H13" s="211"/>
      <c r="I13" s="244"/>
    </row>
    <row r="14" ht="20.1" customHeight="1" spans="1:9">
      <c r="A14" s="200" t="s">
        <v>146</v>
      </c>
      <c r="B14" s="201"/>
      <c r="C14" s="202"/>
      <c r="D14" s="203" t="s">
        <v>99</v>
      </c>
      <c r="E14" s="191"/>
      <c r="F14" s="186" t="s">
        <v>147</v>
      </c>
      <c r="G14" s="204" t="s">
        <v>99</v>
      </c>
      <c r="H14" s="205"/>
      <c r="I14" s="243"/>
    </row>
    <row r="15" ht="20.1" customHeight="1" spans="1:9">
      <c r="A15" s="206" t="s">
        <v>149</v>
      </c>
      <c r="B15" s="207"/>
      <c r="C15" s="208"/>
      <c r="D15" s="212"/>
      <c r="E15" s="193"/>
      <c r="F15" s="194" t="s">
        <v>149</v>
      </c>
      <c r="G15" s="213"/>
      <c r="H15" s="214"/>
      <c r="I15" s="245"/>
    </row>
    <row r="16" ht="24.95" customHeight="1" spans="1:9">
      <c r="A16" s="215" t="s">
        <v>150</v>
      </c>
      <c r="B16" s="216"/>
      <c r="C16" s="216"/>
      <c r="D16" s="216"/>
      <c r="E16" s="217"/>
      <c r="F16" s="218" t="s">
        <v>151</v>
      </c>
      <c r="G16" s="219"/>
      <c r="H16" s="219"/>
      <c r="I16" s="246"/>
    </row>
    <row r="17" ht="24.95" customHeight="1" spans="1:9">
      <c r="A17" s="220" t="s">
        <v>152</v>
      </c>
      <c r="B17" s="221"/>
      <c r="C17" s="222"/>
      <c r="D17" s="222"/>
      <c r="E17" s="223"/>
      <c r="F17" s="224" t="s">
        <v>152</v>
      </c>
      <c r="G17" s="225"/>
      <c r="H17" s="225"/>
      <c r="I17" s="247"/>
    </row>
    <row r="18" ht="24.95" customHeight="1" spans="1:9">
      <c r="A18" s="226"/>
      <c r="B18" s="227"/>
      <c r="C18" s="228"/>
      <c r="D18" s="228"/>
      <c r="E18" s="229"/>
      <c r="F18" s="230"/>
      <c r="G18" s="231"/>
      <c r="H18" s="231"/>
      <c r="I18" s="248"/>
    </row>
    <row r="19" ht="24.95" customHeight="1" spans="1:9">
      <c r="A19" s="226" t="s">
        <v>153</v>
      </c>
      <c r="B19" s="227"/>
      <c r="C19" s="227"/>
      <c r="D19" s="227"/>
      <c r="E19" s="229"/>
      <c r="F19" s="230" t="s">
        <v>154</v>
      </c>
      <c r="G19" s="231"/>
      <c r="H19" s="231"/>
      <c r="I19" s="248"/>
    </row>
    <row r="20" ht="24.95" customHeight="1" spans="1:9">
      <c r="A20" s="232" t="s">
        <v>155</v>
      </c>
      <c r="B20" s="233"/>
      <c r="C20" s="233"/>
      <c r="D20" s="233"/>
      <c r="E20" s="234"/>
      <c r="F20" s="235" t="s">
        <v>155</v>
      </c>
      <c r="G20" s="236"/>
      <c r="H20" s="236"/>
      <c r="I20" s="249"/>
    </row>
    <row r="21" ht="24.95" customHeight="1" spans="1:9">
      <c r="A21" s="215" t="s">
        <v>156</v>
      </c>
      <c r="B21" s="216"/>
      <c r="C21" s="216"/>
      <c r="D21" s="216"/>
      <c r="E21" s="217"/>
      <c r="F21" s="218" t="s">
        <v>157</v>
      </c>
      <c r="G21" s="219"/>
      <c r="H21" s="219"/>
      <c r="I21" s="246"/>
    </row>
    <row r="22" ht="24.95" customHeight="1" spans="1:9">
      <c r="A22" s="226" t="s">
        <v>5</v>
      </c>
      <c r="B22" s="227"/>
      <c r="C22" s="228"/>
      <c r="D22" s="228"/>
      <c r="E22" s="229"/>
      <c r="F22" s="224" t="s">
        <v>152</v>
      </c>
      <c r="G22" s="225"/>
      <c r="H22" s="225"/>
      <c r="I22" s="247"/>
    </row>
    <row r="23" ht="24.95" customHeight="1" spans="1:9">
      <c r="A23" s="226"/>
      <c r="B23" s="227"/>
      <c r="C23" s="228"/>
      <c r="D23" s="228"/>
      <c r="E23" s="229"/>
      <c r="F23" s="230"/>
      <c r="G23" s="237"/>
      <c r="H23" s="237"/>
      <c r="I23" s="248"/>
    </row>
    <row r="24" ht="24.95" customHeight="1" spans="1:9">
      <c r="A24" s="226" t="s">
        <v>153</v>
      </c>
      <c r="B24" s="227"/>
      <c r="C24" s="228"/>
      <c r="D24" s="228"/>
      <c r="E24" s="229"/>
      <c r="F24" s="230" t="s">
        <v>154</v>
      </c>
      <c r="G24" s="231"/>
      <c r="H24" s="231"/>
      <c r="I24" s="248"/>
    </row>
    <row r="25" ht="24.95" customHeight="1" spans="1:9">
      <c r="A25" s="238" t="s">
        <v>155</v>
      </c>
      <c r="B25" s="238"/>
      <c r="C25" s="238"/>
      <c r="D25" s="238"/>
      <c r="E25" s="238"/>
      <c r="F25" s="239" t="s">
        <v>155</v>
      </c>
      <c r="G25" s="239"/>
      <c r="H25" s="239"/>
      <c r="I25" s="239"/>
    </row>
  </sheetData>
  <sheetProtection formatColumns="0" formatRows="0"/>
  <mergeCells count="46">
    <mergeCell ref="C1:I1"/>
    <mergeCell ref="H2:I2"/>
    <mergeCell ref="A4:I4"/>
    <mergeCell ref="A5:C5"/>
    <mergeCell ref="D5:I5"/>
    <mergeCell ref="A6:C6"/>
    <mergeCell ref="D6:I6"/>
    <mergeCell ref="B7:C7"/>
    <mergeCell ref="D7:E7"/>
    <mergeCell ref="H7:I7"/>
    <mergeCell ref="B8:C8"/>
    <mergeCell ref="D8:E8"/>
    <mergeCell ref="H8:I8"/>
    <mergeCell ref="A9:I9"/>
    <mergeCell ref="A10:I10"/>
    <mergeCell ref="A11:I11"/>
    <mergeCell ref="A12:C12"/>
    <mergeCell ref="A13:C13"/>
    <mergeCell ref="A14:C14"/>
    <mergeCell ref="A15:C15"/>
    <mergeCell ref="A16:E16"/>
    <mergeCell ref="F16:I16"/>
    <mergeCell ref="A17:E17"/>
    <mergeCell ref="F17:I17"/>
    <mergeCell ref="A18:E18"/>
    <mergeCell ref="F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A25:E25"/>
    <mergeCell ref="F25:I25"/>
    <mergeCell ref="A7:A8"/>
    <mergeCell ref="F7:F8"/>
    <mergeCell ref="D14:E15"/>
    <mergeCell ref="G14:I15"/>
    <mergeCell ref="D12:E13"/>
    <mergeCell ref="G12:I13"/>
  </mergeCells>
  <conditionalFormatting sqref="D6:I6">
    <cfRule type="expression" dxfId="0" priority="1" stopIfTrue="1">
      <formula>IF($D$6="等待添加项目编号",1,0)</formula>
    </cfRule>
    <cfRule type="cellIs" dxfId="1" priority="2" stopIfTrue="1" operator="equal">
      <formula>0</formula>
    </cfRule>
  </conditionalFormatting>
  <printOptions horizontalCentered="1"/>
  <pageMargins left="0.786805555555556" right="0.786805555555556" top="0.393055555555556" bottom="0.393055555555556" header="0.393055555555556" footer="0.393055555555556"/>
  <pageSetup paperSize="9" orientation="portrait" useFirstPageNumber="1"/>
  <headerFooter alignWithMargins="0">
    <oddHeader>&amp;L               &amp;C         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8" workbookViewId="0">
      <selection activeCell="Q24" sqref="Q24"/>
    </sheetView>
  </sheetViews>
  <sheetFormatPr defaultColWidth="9" defaultRowHeight="14.25"/>
  <cols>
    <col min="1" max="1" width="11.625" style="84" customWidth="1"/>
    <col min="2" max="2" width="15.875" style="84" customWidth="1"/>
    <col min="3" max="3" width="18.5" style="84" customWidth="1"/>
    <col min="4" max="4" width="8.5" style="84" customWidth="1"/>
    <col min="5" max="5" width="6.5" style="84" customWidth="1"/>
    <col min="6" max="6" width="17.75" style="142" customWidth="1"/>
    <col min="7" max="16384" width="9" style="84"/>
  </cols>
  <sheetData>
    <row r="1" s="84" customFormat="1" ht="28.5" customHeight="1" spans="1:6">
      <c r="A1" s="86"/>
      <c r="B1" s="87"/>
      <c r="C1" s="87"/>
      <c r="D1" s="88"/>
      <c r="E1" s="88"/>
      <c r="F1" s="88"/>
    </row>
    <row r="2" s="84" customFormat="1" customHeight="1" spans="1:9">
      <c r="A2" s="89" t="str">
        <f>[4]封面!B15</f>
        <v>***(项目名称)FTTH通信工程</v>
      </c>
      <c r="B2" s="90"/>
      <c r="C2" s="90"/>
      <c r="D2" s="91" t="s">
        <v>1</v>
      </c>
      <c r="E2" s="91"/>
      <c r="F2" s="91"/>
      <c r="G2" s="86"/>
      <c r="H2" s="86"/>
      <c r="I2" s="86"/>
    </row>
    <row r="3" s="84" customFormat="1" ht="30.75" customHeight="1" spans="1:6">
      <c r="A3" s="94" t="s">
        <v>158</v>
      </c>
      <c r="B3" s="94"/>
      <c r="C3" s="94"/>
      <c r="D3" s="94"/>
      <c r="E3" s="94"/>
      <c r="F3" s="94"/>
    </row>
    <row r="4" s="84" customFormat="1" ht="15.95" customHeight="1" spans="1:6">
      <c r="A4" s="105" t="s">
        <v>51</v>
      </c>
      <c r="B4" s="105"/>
      <c r="C4" s="110"/>
      <c r="D4" s="143" t="s">
        <v>159</v>
      </c>
      <c r="E4" s="144"/>
      <c r="F4" s="145"/>
    </row>
    <row r="5" s="84" customFormat="1" ht="15.95" customHeight="1" spans="1:6">
      <c r="A5" s="105"/>
      <c r="B5" s="105"/>
      <c r="C5" s="110"/>
      <c r="D5" s="146"/>
      <c r="E5" s="147"/>
      <c r="F5" s="145"/>
    </row>
    <row r="6" s="84" customFormat="1" ht="30" customHeight="1" spans="1:6">
      <c r="A6" s="105" t="s">
        <v>160</v>
      </c>
      <c r="B6" s="148" t="s">
        <v>53</v>
      </c>
      <c r="C6" s="149"/>
      <c r="D6" s="150" t="s">
        <v>161</v>
      </c>
      <c r="E6" s="150"/>
      <c r="F6" s="151"/>
    </row>
    <row r="7" s="84" customFormat="1" ht="35.25" customHeight="1" spans="1:6">
      <c r="A7" s="105" t="s">
        <v>162</v>
      </c>
      <c r="B7" s="148" t="s">
        <v>53</v>
      </c>
      <c r="C7" s="149"/>
      <c r="D7" s="105" t="s">
        <v>163</v>
      </c>
      <c r="E7" s="105"/>
      <c r="F7" s="151" t="s">
        <v>59</v>
      </c>
    </row>
    <row r="8" s="84" customFormat="1" ht="21.95" customHeight="1" spans="1:6">
      <c r="A8" s="105" t="s">
        <v>54</v>
      </c>
      <c r="B8" s="148" t="s">
        <v>55</v>
      </c>
      <c r="C8" s="149"/>
      <c r="D8" s="105" t="s">
        <v>164</v>
      </c>
      <c r="E8" s="105"/>
      <c r="F8" s="152" t="s">
        <v>5</v>
      </c>
    </row>
    <row r="9" s="84" customFormat="1" ht="21.95" customHeight="1" spans="1:6">
      <c r="A9" s="105" t="s">
        <v>56</v>
      </c>
      <c r="B9" s="153" t="s">
        <v>79</v>
      </c>
      <c r="C9" s="153"/>
      <c r="D9" s="105" t="s">
        <v>165</v>
      </c>
      <c r="E9" s="105"/>
      <c r="F9" s="106" t="s">
        <v>5</v>
      </c>
    </row>
    <row r="10" s="84" customFormat="1" ht="21.95" customHeight="1" spans="1:6">
      <c r="A10" s="105" t="s">
        <v>166</v>
      </c>
      <c r="B10" s="153" t="s">
        <v>167</v>
      </c>
      <c r="C10" s="153"/>
      <c r="D10" s="105" t="s">
        <v>168</v>
      </c>
      <c r="E10" s="105"/>
      <c r="F10" s="154" t="s">
        <v>169</v>
      </c>
    </row>
    <row r="11" s="84" customFormat="1" ht="21.95" customHeight="1" spans="1:6">
      <c r="A11" s="105" t="s">
        <v>75</v>
      </c>
      <c r="B11" s="105" t="s">
        <v>76</v>
      </c>
      <c r="C11" s="105"/>
      <c r="D11" s="105" t="s">
        <v>170</v>
      </c>
      <c r="E11" s="105"/>
      <c r="F11" s="154" t="s">
        <v>169</v>
      </c>
    </row>
    <row r="12" s="84" customFormat="1" ht="21.95" customHeight="1" spans="1:6">
      <c r="A12" s="155" t="s">
        <v>171</v>
      </c>
      <c r="B12" s="156" t="s">
        <v>5</v>
      </c>
      <c r="C12" s="157"/>
      <c r="D12" s="155" t="s">
        <v>172</v>
      </c>
      <c r="E12" s="155"/>
      <c r="F12" s="154" t="s">
        <v>169</v>
      </c>
    </row>
    <row r="13" s="84" customFormat="1" ht="24.95" customHeight="1" spans="1:6">
      <c r="A13" s="158" t="s">
        <v>173</v>
      </c>
      <c r="B13" s="159"/>
      <c r="C13" s="159"/>
      <c r="D13" s="159"/>
      <c r="E13" s="159"/>
      <c r="F13" s="160"/>
    </row>
    <row r="14" s="84" customFormat="1" ht="24.95" customHeight="1" spans="1:13">
      <c r="A14" s="161" t="s">
        <v>174</v>
      </c>
      <c r="B14" s="162"/>
      <c r="C14" s="162"/>
      <c r="D14" s="162"/>
      <c r="E14" s="162"/>
      <c r="F14" s="163"/>
      <c r="H14" s="164"/>
      <c r="I14" s="164"/>
      <c r="J14" s="164"/>
      <c r="K14" s="164"/>
      <c r="L14" s="164"/>
      <c r="M14" s="164"/>
    </row>
    <row r="15" s="84" customFormat="1" ht="16.5" customHeight="1" spans="1:13">
      <c r="A15" s="161"/>
      <c r="B15" s="162"/>
      <c r="C15" s="162"/>
      <c r="D15" s="162"/>
      <c r="E15" s="162"/>
      <c r="F15" s="163"/>
      <c r="H15" s="164"/>
      <c r="I15" s="164"/>
      <c r="J15" s="164"/>
      <c r="K15" s="164"/>
      <c r="L15" s="164"/>
      <c r="M15" s="164"/>
    </row>
    <row r="16" s="84" customFormat="1" ht="24.95" customHeight="1" spans="1:13">
      <c r="A16" s="165" t="s">
        <v>175</v>
      </c>
      <c r="B16" s="166"/>
      <c r="C16" s="166"/>
      <c r="D16" s="166"/>
      <c r="E16" s="166"/>
      <c r="F16" s="167"/>
      <c r="H16" s="164"/>
      <c r="I16" s="164"/>
      <c r="J16" s="164"/>
      <c r="K16" s="164"/>
      <c r="L16" s="164"/>
      <c r="M16" s="164"/>
    </row>
    <row r="17" s="84" customFormat="1" ht="24.95" customHeight="1" spans="1:6">
      <c r="A17" s="165" t="s">
        <v>176</v>
      </c>
      <c r="B17" s="166"/>
      <c r="C17" s="166"/>
      <c r="D17" s="166"/>
      <c r="E17" s="166"/>
      <c r="F17" s="167"/>
    </row>
    <row r="18" s="84" customFormat="1" ht="24.95" customHeight="1" spans="1:8">
      <c r="A18" s="165" t="s">
        <v>177</v>
      </c>
      <c r="B18" s="168"/>
      <c r="C18" s="168"/>
      <c r="D18" s="168"/>
      <c r="E18" s="168"/>
      <c r="F18" s="169"/>
      <c r="H18" s="170"/>
    </row>
    <row r="19" s="84" customFormat="1" ht="21.95" customHeight="1" spans="1:6">
      <c r="A19" s="171" t="s">
        <v>178</v>
      </c>
      <c r="B19" s="172"/>
      <c r="C19" s="172"/>
      <c r="D19" s="172"/>
      <c r="E19" s="172"/>
      <c r="F19" s="173"/>
    </row>
    <row r="20" s="84" customFormat="1" ht="21.95" customHeight="1" spans="1:6">
      <c r="A20" s="105" t="s">
        <v>179</v>
      </c>
      <c r="B20" s="105" t="s">
        <v>180</v>
      </c>
      <c r="C20" s="105" t="s">
        <v>179</v>
      </c>
      <c r="D20" s="105"/>
      <c r="E20" s="105" t="s">
        <v>180</v>
      </c>
      <c r="F20" s="105"/>
    </row>
    <row r="21" s="84" customFormat="1" ht="21.95" customHeight="1" spans="1:6">
      <c r="A21" s="105"/>
      <c r="B21" s="174"/>
      <c r="C21" s="105" t="s">
        <v>5</v>
      </c>
      <c r="D21" s="105"/>
      <c r="E21" s="175"/>
      <c r="F21" s="175"/>
    </row>
    <row r="22" s="84" customFormat="1" ht="21.95" customHeight="1" spans="1:6">
      <c r="A22" s="105"/>
      <c r="B22" s="174"/>
      <c r="C22" s="156" t="s">
        <v>5</v>
      </c>
      <c r="D22" s="157"/>
      <c r="E22" s="175"/>
      <c r="F22" s="175"/>
    </row>
    <row r="23" s="84" customFormat="1" ht="21.95" customHeight="1" spans="1:6">
      <c r="A23" s="105"/>
      <c r="B23" s="174"/>
      <c r="C23" s="105"/>
      <c r="D23" s="105"/>
      <c r="E23" s="175"/>
      <c r="F23" s="175"/>
    </row>
    <row r="24" s="84" customFormat="1" ht="21.95" customHeight="1" spans="1:6">
      <c r="A24" s="105"/>
      <c r="B24" s="174"/>
      <c r="C24" s="105"/>
      <c r="D24" s="105"/>
      <c r="E24" s="175"/>
      <c r="F24" s="175"/>
    </row>
    <row r="25" s="84" customFormat="1" ht="27.95" customHeight="1" spans="1:6">
      <c r="A25" s="171" t="s">
        <v>181</v>
      </c>
      <c r="B25" s="144"/>
      <c r="C25" s="171" t="s">
        <v>182</v>
      </c>
      <c r="D25" s="144"/>
      <c r="E25" s="171" t="s">
        <v>183</v>
      </c>
      <c r="F25" s="144"/>
    </row>
    <row r="26" s="84" customFormat="1" ht="95.25" customHeight="1" spans="1:6">
      <c r="A26" s="176" t="s">
        <v>184</v>
      </c>
      <c r="B26" s="177"/>
      <c r="C26" s="176" t="s">
        <v>184</v>
      </c>
      <c r="D26" s="177"/>
      <c r="E26" s="178" t="s">
        <v>184</v>
      </c>
      <c r="F26" s="179"/>
    </row>
    <row r="27" s="84" customFormat="1" ht="24.95" customHeight="1" spans="1:6">
      <c r="A27" s="180" t="s">
        <v>185</v>
      </c>
      <c r="B27" s="180"/>
      <c r="C27" s="180"/>
      <c r="D27" s="180"/>
      <c r="E27" s="180"/>
      <c r="F27" s="180"/>
    </row>
  </sheetData>
  <mergeCells count="45">
    <mergeCell ref="B1:F1"/>
    <mergeCell ref="D2:F2"/>
    <mergeCell ref="A3:F3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13:F13"/>
    <mergeCell ref="A16:F16"/>
    <mergeCell ref="A17:F17"/>
    <mergeCell ref="A18:F18"/>
    <mergeCell ref="A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B25"/>
    <mergeCell ref="C25:D25"/>
    <mergeCell ref="E25:F25"/>
    <mergeCell ref="A26:B26"/>
    <mergeCell ref="C26:D26"/>
    <mergeCell ref="E26:F26"/>
    <mergeCell ref="A27:F27"/>
    <mergeCell ref="A4:A5"/>
    <mergeCell ref="F4:F5"/>
    <mergeCell ref="B4:C5"/>
    <mergeCell ref="D4:E5"/>
    <mergeCell ref="A14:F15"/>
    <mergeCell ref="H14:M16"/>
  </mergeCells>
  <conditionalFormatting sqref="F6">
    <cfRule type="expression" dxfId="0" priority="1" stopIfTrue="1">
      <formula>IF($F$6="等待添加合同编号",1,0)</formula>
    </cfRule>
  </conditionalFormatting>
  <conditionalFormatting sqref="B4:C5">
    <cfRule type="cellIs" dxfId="1" priority="3" stopIfTrue="1" operator="equal">
      <formula>0</formula>
    </cfRule>
    <cfRule type="expression" dxfId="0" priority="2" stopIfTrue="1">
      <formula>IF($B$4="等待添加项目编号",1,0)</formula>
    </cfRule>
  </conditionalFormatting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selection activeCell="T17" sqref="T17"/>
    </sheetView>
  </sheetViews>
  <sheetFormatPr defaultColWidth="9" defaultRowHeight="14.25"/>
  <cols>
    <col min="1" max="1" width="9" style="84" customWidth="1"/>
    <col min="2" max="2" width="2.75" style="84" customWidth="1"/>
    <col min="3" max="4" width="9" style="84"/>
    <col min="5" max="5" width="24.625" style="84" customWidth="1"/>
    <col min="6" max="6" width="7.5" style="84" customWidth="1"/>
    <col min="7" max="7" width="6.5" style="84" customWidth="1"/>
    <col min="8" max="8" width="10.625" style="85" customWidth="1"/>
    <col min="9" max="16384" width="9" style="84"/>
  </cols>
  <sheetData>
    <row r="1" s="84" customFormat="1" ht="28.5" customHeight="1" spans="1:8">
      <c r="A1" s="86"/>
      <c r="B1" s="86"/>
      <c r="C1" s="87"/>
      <c r="D1" s="88"/>
      <c r="E1" s="88"/>
      <c r="F1" s="88"/>
      <c r="G1" s="88"/>
      <c r="H1" s="88"/>
    </row>
    <row r="2" s="84" customFormat="1" spans="1:10">
      <c r="A2" s="89" t="str">
        <f>[3]封面!B15</f>
        <v>***(项目名称)FTTH通信工程</v>
      </c>
      <c r="B2" s="90"/>
      <c r="C2" s="90"/>
      <c r="D2" s="90"/>
      <c r="E2" s="90"/>
      <c r="F2" s="91" t="s">
        <v>134</v>
      </c>
      <c r="G2" s="91"/>
      <c r="H2" s="91"/>
      <c r="I2" s="140"/>
      <c r="J2" s="141"/>
    </row>
    <row r="3" s="84" customFormat="1" spans="2:10">
      <c r="B3" s="92"/>
      <c r="C3" s="93" t="s">
        <v>5</v>
      </c>
      <c r="D3" s="92"/>
      <c r="E3" s="92"/>
      <c r="F3" s="92"/>
      <c r="H3" s="85"/>
      <c r="I3" s="141"/>
      <c r="J3" s="141"/>
    </row>
    <row r="4" s="84" customFormat="1" ht="22.5" spans="1:8">
      <c r="A4" s="94" t="s">
        <v>186</v>
      </c>
      <c r="B4" s="94"/>
      <c r="C4" s="94"/>
      <c r="D4" s="94"/>
      <c r="E4" s="94"/>
      <c r="F4" s="94"/>
      <c r="G4" s="94"/>
      <c r="H4" s="94"/>
    </row>
    <row r="5" s="84" customFormat="1" spans="1:8">
      <c r="A5" s="95" t="s">
        <v>187</v>
      </c>
      <c r="B5" s="96" t="s">
        <v>53</v>
      </c>
      <c r="C5" s="96"/>
      <c r="D5" s="96"/>
      <c r="E5" s="96"/>
      <c r="F5" s="96"/>
      <c r="G5" s="96"/>
      <c r="H5" s="97"/>
    </row>
    <row r="6" s="84" customFormat="1" spans="1:8">
      <c r="A6" s="98" t="s">
        <v>188</v>
      </c>
      <c r="B6" s="99" t="s">
        <v>59</v>
      </c>
      <c r="C6" s="99"/>
      <c r="D6" s="99"/>
      <c r="E6" s="99"/>
      <c r="F6" s="99"/>
      <c r="G6" s="99"/>
      <c r="H6" s="100"/>
    </row>
    <row r="7" s="84" customFormat="1" ht="30" customHeight="1" spans="1:8">
      <c r="A7" s="101" t="s">
        <v>189</v>
      </c>
      <c r="B7" s="102" t="s">
        <v>79</v>
      </c>
      <c r="C7" s="103"/>
      <c r="D7" s="104"/>
      <c r="E7" s="105" t="s">
        <v>190</v>
      </c>
      <c r="F7" s="105" t="s">
        <v>76</v>
      </c>
      <c r="G7" s="105"/>
      <c r="H7" s="105"/>
    </row>
    <row r="8" s="84" customFormat="1" ht="18.95" customHeight="1" spans="1:8">
      <c r="A8" s="106" t="s">
        <v>191</v>
      </c>
      <c r="B8" s="107" t="s">
        <v>192</v>
      </c>
      <c r="C8" s="108"/>
      <c r="D8" s="109"/>
      <c r="E8" s="105" t="s">
        <v>193</v>
      </c>
      <c r="F8" s="110" t="s">
        <v>194</v>
      </c>
      <c r="G8" s="108"/>
      <c r="H8" s="109"/>
    </row>
    <row r="9" s="84" customFormat="1" ht="20.1" customHeight="1" spans="1:8">
      <c r="A9" s="111" t="s">
        <v>195</v>
      </c>
      <c r="B9" s="111" t="s">
        <v>196</v>
      </c>
      <c r="C9" s="111"/>
      <c r="D9" s="111"/>
      <c r="E9" s="111"/>
      <c r="F9" s="111" t="s">
        <v>197</v>
      </c>
      <c r="G9" s="111"/>
      <c r="H9" s="111" t="s">
        <v>24</v>
      </c>
    </row>
    <row r="10" s="84" customFormat="1" ht="17.25" customHeight="1" spans="1:8">
      <c r="A10" s="112" t="s">
        <v>198</v>
      </c>
      <c r="B10" s="113" t="s">
        <v>199</v>
      </c>
      <c r="C10" s="113"/>
      <c r="D10" s="113"/>
      <c r="E10" s="113"/>
      <c r="F10" s="114" t="s">
        <v>200</v>
      </c>
      <c r="G10" s="114"/>
      <c r="H10" s="115"/>
    </row>
    <row r="11" s="84" customFormat="1" ht="17.25" customHeight="1" spans="1:8">
      <c r="A11" s="116"/>
      <c r="B11" s="117" t="s">
        <v>201</v>
      </c>
      <c r="C11" s="113"/>
      <c r="D11" s="113"/>
      <c r="E11" s="113"/>
      <c r="F11" s="114" t="s">
        <v>200</v>
      </c>
      <c r="G11" s="114"/>
      <c r="H11" s="115"/>
    </row>
    <row r="12" s="84" customFormat="1" spans="1:8">
      <c r="A12" s="118"/>
      <c r="B12" s="113" t="s">
        <v>202</v>
      </c>
      <c r="C12" s="113"/>
      <c r="D12" s="113"/>
      <c r="E12" s="113"/>
      <c r="F12" s="114" t="s">
        <v>200</v>
      </c>
      <c r="G12" s="114"/>
      <c r="H12" s="119" t="s">
        <v>203</v>
      </c>
    </row>
    <row r="13" s="84" customFormat="1" spans="1:8">
      <c r="A13" s="118"/>
      <c r="B13" s="120" t="s">
        <v>204</v>
      </c>
      <c r="C13" s="120"/>
      <c r="D13" s="120"/>
      <c r="E13" s="120"/>
      <c r="F13" s="114" t="s">
        <v>200</v>
      </c>
      <c r="G13" s="114"/>
      <c r="H13" s="121"/>
    </row>
    <row r="14" s="84" customFormat="1" ht="15.75" customHeight="1" spans="1:8">
      <c r="A14" s="118"/>
      <c r="B14" s="122" t="s">
        <v>205</v>
      </c>
      <c r="C14" s="123"/>
      <c r="D14" s="123"/>
      <c r="E14" s="124"/>
      <c r="F14" s="114" t="s">
        <v>200</v>
      </c>
      <c r="G14" s="114"/>
      <c r="H14" s="121"/>
    </row>
    <row r="15" s="84" customFormat="1" ht="15.75" customHeight="1" spans="1:8">
      <c r="A15" s="118"/>
      <c r="B15" s="122" t="s">
        <v>206</v>
      </c>
      <c r="C15" s="123"/>
      <c r="D15" s="123"/>
      <c r="E15" s="124"/>
      <c r="F15" s="114" t="s">
        <v>200</v>
      </c>
      <c r="G15" s="114"/>
      <c r="H15" s="121"/>
    </row>
    <row r="16" s="84" customFormat="1" ht="15.75" customHeight="1" spans="1:8">
      <c r="A16" s="118"/>
      <c r="B16" s="122" t="s">
        <v>207</v>
      </c>
      <c r="C16" s="123"/>
      <c r="D16" s="123"/>
      <c r="E16" s="124"/>
      <c r="F16" s="114" t="s">
        <v>200</v>
      </c>
      <c r="G16" s="114"/>
      <c r="H16" s="121"/>
    </row>
    <row r="17" s="84" customFormat="1" ht="28.15" customHeight="1" spans="1:8">
      <c r="A17" s="118"/>
      <c r="B17" s="122" t="s">
        <v>208</v>
      </c>
      <c r="C17" s="123"/>
      <c r="D17" s="123"/>
      <c r="E17" s="124"/>
      <c r="F17" s="114" t="s">
        <v>200</v>
      </c>
      <c r="G17" s="114"/>
      <c r="H17" s="121"/>
    </row>
    <row r="18" s="84" customFormat="1" ht="15.75" customHeight="1" spans="1:8">
      <c r="A18" s="118"/>
      <c r="B18" s="122" t="s">
        <v>209</v>
      </c>
      <c r="C18" s="123"/>
      <c r="D18" s="123"/>
      <c r="E18" s="124"/>
      <c r="F18" s="114" t="s">
        <v>200</v>
      </c>
      <c r="G18" s="114"/>
      <c r="H18" s="121"/>
    </row>
    <row r="19" s="84" customFormat="1" ht="15.75" customHeight="1" spans="1:8">
      <c r="A19" s="118"/>
      <c r="B19" s="113" t="s">
        <v>210</v>
      </c>
      <c r="C19" s="113"/>
      <c r="D19" s="113"/>
      <c r="E19" s="113"/>
      <c r="F19" s="114" t="s">
        <v>200</v>
      </c>
      <c r="G19" s="114"/>
      <c r="H19" s="121"/>
    </row>
    <row r="20" s="84" customFormat="1" spans="1:8">
      <c r="A20" s="125"/>
      <c r="F20" s="114" t="s">
        <v>200</v>
      </c>
      <c r="G20" s="114"/>
      <c r="H20" s="115"/>
    </row>
    <row r="21" s="84" customFormat="1" ht="17.65" customHeight="1" spans="1:8">
      <c r="A21" s="126"/>
      <c r="B21" s="127" t="s">
        <v>211</v>
      </c>
      <c r="C21" s="128"/>
      <c r="D21" s="128"/>
      <c r="E21" s="128"/>
      <c r="F21" s="128"/>
      <c r="G21" s="128"/>
      <c r="H21" s="129"/>
    </row>
    <row r="22" s="84" customFormat="1" ht="15.75" customHeight="1" spans="1:8">
      <c r="A22" s="126"/>
      <c r="B22" s="130" t="s">
        <v>212</v>
      </c>
      <c r="C22" s="131"/>
      <c r="D22" s="131"/>
      <c r="E22" s="131"/>
      <c r="F22" s="131"/>
      <c r="G22" s="131"/>
      <c r="H22" s="132"/>
    </row>
    <row r="23" s="84" customFormat="1" ht="15.75" customHeight="1" spans="1:8">
      <c r="A23" s="126"/>
      <c r="B23" s="130" t="s">
        <v>213</v>
      </c>
      <c r="C23" s="131"/>
      <c r="D23" s="131"/>
      <c r="E23" s="131"/>
      <c r="F23" s="131"/>
      <c r="G23" s="131"/>
      <c r="H23" s="132"/>
    </row>
    <row r="24" s="84" customFormat="1" spans="1:8">
      <c r="A24" s="126"/>
      <c r="B24" s="130" t="s">
        <v>214</v>
      </c>
      <c r="C24" s="131"/>
      <c r="D24" s="131"/>
      <c r="E24" s="131"/>
      <c r="F24" s="131"/>
      <c r="G24" s="131"/>
      <c r="H24" s="132"/>
    </row>
    <row r="25" s="84" customFormat="1" spans="1:8">
      <c r="A25" s="126"/>
      <c r="B25" s="130" t="s">
        <v>215</v>
      </c>
      <c r="C25" s="131"/>
      <c r="D25" s="131"/>
      <c r="E25" s="131"/>
      <c r="F25" s="131"/>
      <c r="G25" s="131"/>
      <c r="H25" s="132"/>
    </row>
    <row r="26" s="84" customFormat="1" spans="1:8">
      <c r="A26" s="126"/>
      <c r="B26" s="130" t="s">
        <v>216</v>
      </c>
      <c r="C26" s="131"/>
      <c r="D26" s="131"/>
      <c r="E26" s="131"/>
      <c r="F26" s="131"/>
      <c r="G26" s="131"/>
      <c r="H26" s="132"/>
    </row>
    <row r="27" s="84" customFormat="1" spans="1:8">
      <c r="A27" s="126"/>
      <c r="B27" s="130" t="s">
        <v>217</v>
      </c>
      <c r="C27" s="131"/>
      <c r="D27" s="131"/>
      <c r="E27" s="131"/>
      <c r="F27" s="131"/>
      <c r="G27" s="131"/>
      <c r="H27" s="132"/>
    </row>
    <row r="28" s="84" customFormat="1" spans="1:8">
      <c r="A28" s="126"/>
      <c r="B28" s="130" t="s">
        <v>218</v>
      </c>
      <c r="C28" s="131"/>
      <c r="D28" s="131"/>
      <c r="E28" s="131"/>
      <c r="F28" s="131"/>
      <c r="G28" s="131"/>
      <c r="H28" s="132"/>
    </row>
    <row r="29" s="84" customFormat="1" spans="1:8">
      <c r="A29" s="126"/>
      <c r="B29" s="130" t="s">
        <v>219</v>
      </c>
      <c r="C29" s="131"/>
      <c r="D29" s="131"/>
      <c r="E29" s="131"/>
      <c r="F29" s="131"/>
      <c r="G29" s="131"/>
      <c r="H29" s="132"/>
    </row>
    <row r="30" s="84" customFormat="1" spans="1:8">
      <c r="A30" s="126"/>
      <c r="B30" s="133"/>
      <c r="C30" s="134"/>
      <c r="D30" s="134"/>
      <c r="E30" s="134"/>
      <c r="F30" s="134"/>
      <c r="G30" s="134"/>
      <c r="H30" s="135"/>
    </row>
    <row r="31" s="84" customFormat="1" spans="1:8">
      <c r="A31" s="136"/>
      <c r="B31" s="137"/>
      <c r="C31" s="138"/>
      <c r="D31" s="138"/>
      <c r="E31" s="138"/>
      <c r="F31" s="138"/>
      <c r="G31" s="138"/>
      <c r="H31" s="139"/>
    </row>
  </sheetData>
  <mergeCells count="44">
    <mergeCell ref="C1:H1"/>
    <mergeCell ref="F2:H2"/>
    <mergeCell ref="A4:H4"/>
    <mergeCell ref="B5:H5"/>
    <mergeCell ref="B6:H6"/>
    <mergeCell ref="B7:D7"/>
    <mergeCell ref="F7:H7"/>
    <mergeCell ref="B8:D8"/>
    <mergeCell ref="F8:H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F20:G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A10:A20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8"/>
  <sheetViews>
    <sheetView topLeftCell="A20" workbookViewId="0">
      <selection activeCell="E5" sqref="E5:E18"/>
    </sheetView>
  </sheetViews>
  <sheetFormatPr defaultColWidth="9" defaultRowHeight="14.25" outlineLevelCol="4"/>
  <cols>
    <col min="1" max="1" width="9" style="63"/>
    <col min="2" max="2" width="15.75" style="64" customWidth="1"/>
    <col min="3" max="3" width="20.75" style="64" customWidth="1"/>
    <col min="4" max="4" width="26.75" style="64" customWidth="1"/>
    <col min="5" max="5" width="18.375" style="64" customWidth="1"/>
    <col min="6" max="16384" width="9" style="63"/>
  </cols>
  <sheetData>
    <row r="1" spans="1:5">
      <c r="A1" s="65" t="s">
        <v>220</v>
      </c>
      <c r="B1" s="66"/>
      <c r="C1" s="66"/>
      <c r="D1" s="66"/>
      <c r="E1" s="66"/>
    </row>
    <row r="2" customFormat="1" ht="41" customHeight="1" spans="1:5">
      <c r="A2" s="67" t="s">
        <v>221</v>
      </c>
      <c r="B2" s="68"/>
      <c r="C2" s="68"/>
      <c r="D2" s="68"/>
      <c r="E2" s="68"/>
    </row>
    <row r="3" s="59" customFormat="1" ht="30" customHeight="1" spans="1:5">
      <c r="A3" s="69"/>
      <c r="B3" s="70" t="s">
        <v>222</v>
      </c>
      <c r="C3" s="70"/>
      <c r="D3" s="70" t="s">
        <v>223</v>
      </c>
      <c r="E3" s="70"/>
    </row>
    <row r="4" s="60" customFormat="1" ht="41" customHeight="1" spans="1:5">
      <c r="A4" s="71"/>
      <c r="B4" s="72" t="s">
        <v>224</v>
      </c>
      <c r="C4" s="72" t="s">
        <v>225</v>
      </c>
      <c r="D4" s="72" t="s">
        <v>226</v>
      </c>
      <c r="E4" s="73" t="s">
        <v>227</v>
      </c>
    </row>
    <row r="5" s="60" customFormat="1" ht="15" customHeight="1" spans="1:5">
      <c r="A5" s="74" t="s">
        <v>228</v>
      </c>
      <c r="B5" s="75" t="s">
        <v>229</v>
      </c>
      <c r="C5" s="75" t="s">
        <v>230</v>
      </c>
      <c r="D5" s="76" t="s">
        <v>231</v>
      </c>
      <c r="E5" s="75" t="s">
        <v>232</v>
      </c>
    </row>
    <row r="6" s="60" customFormat="1" ht="15" customHeight="1" spans="1:5">
      <c r="A6" s="74"/>
      <c r="B6" s="75"/>
      <c r="C6" s="75"/>
      <c r="D6" s="76" t="s">
        <v>233</v>
      </c>
      <c r="E6" s="75"/>
    </row>
    <row r="7" s="60" customFormat="1" ht="15" customHeight="1" spans="1:5">
      <c r="A7" s="74"/>
      <c r="B7" s="75"/>
      <c r="C7" s="75"/>
      <c r="D7" s="76" t="s">
        <v>234</v>
      </c>
      <c r="E7" s="75"/>
    </row>
    <row r="8" s="60" customFormat="1" ht="15" customHeight="1" spans="1:5">
      <c r="A8" s="74"/>
      <c r="B8" s="75"/>
      <c r="C8" s="75"/>
      <c r="D8" s="76" t="s">
        <v>235</v>
      </c>
      <c r="E8" s="75"/>
    </row>
    <row r="9" s="60" customFormat="1" ht="15" customHeight="1" spans="1:5">
      <c r="A9" s="74"/>
      <c r="B9" s="75"/>
      <c r="C9" s="75"/>
      <c r="D9" s="76" t="s">
        <v>236</v>
      </c>
      <c r="E9" s="75"/>
    </row>
    <row r="10" s="60" customFormat="1" ht="15" customHeight="1" spans="1:5">
      <c r="A10" s="74"/>
      <c r="B10" s="75"/>
      <c r="C10" s="75"/>
      <c r="D10" s="76" t="s">
        <v>237</v>
      </c>
      <c r="E10" s="75"/>
    </row>
    <row r="11" s="60" customFormat="1" ht="15" customHeight="1" spans="1:5">
      <c r="A11" s="74"/>
      <c r="B11" s="75"/>
      <c r="C11" s="75"/>
      <c r="D11" s="76" t="s">
        <v>238</v>
      </c>
      <c r="E11" s="75"/>
    </row>
    <row r="12" s="60" customFormat="1" ht="15" customHeight="1" spans="1:5">
      <c r="A12" s="74"/>
      <c r="B12" s="75"/>
      <c r="C12" s="75"/>
      <c r="D12" s="76" t="s">
        <v>239</v>
      </c>
      <c r="E12" s="75"/>
    </row>
    <row r="13" s="60" customFormat="1" ht="15" customHeight="1" spans="1:5">
      <c r="A13" s="74"/>
      <c r="B13" s="75"/>
      <c r="C13" s="75"/>
      <c r="D13" s="76" t="s">
        <v>240</v>
      </c>
      <c r="E13" s="75"/>
    </row>
    <row r="14" s="60" customFormat="1" ht="15" customHeight="1" spans="1:5">
      <c r="A14" s="74"/>
      <c r="B14" s="75"/>
      <c r="C14" s="75"/>
      <c r="D14" s="76" t="s">
        <v>241</v>
      </c>
      <c r="E14" s="75"/>
    </row>
    <row r="15" s="60" customFormat="1" ht="15" customHeight="1" spans="1:5">
      <c r="A15" s="74"/>
      <c r="B15" s="75"/>
      <c r="C15" s="75"/>
      <c r="D15" s="76" t="s">
        <v>242</v>
      </c>
      <c r="E15" s="75"/>
    </row>
    <row r="16" s="60" customFormat="1" ht="15" customHeight="1" spans="1:5">
      <c r="A16" s="74"/>
      <c r="B16" s="75"/>
      <c r="C16" s="75"/>
      <c r="D16" s="76" t="s">
        <v>243</v>
      </c>
      <c r="E16" s="75"/>
    </row>
    <row r="17" s="60" customFormat="1" ht="15" customHeight="1" spans="1:5">
      <c r="A17" s="74"/>
      <c r="B17" s="75"/>
      <c r="C17" s="75"/>
      <c r="D17" s="76" t="s">
        <v>244</v>
      </c>
      <c r="E17" s="75"/>
    </row>
    <row r="18" s="60" customFormat="1" ht="15" customHeight="1" spans="1:5">
      <c r="A18" s="74"/>
      <c r="B18" s="75"/>
      <c r="C18" s="75"/>
      <c r="D18" s="76" t="s">
        <v>245</v>
      </c>
      <c r="E18" s="75"/>
    </row>
    <row r="19" s="60" customFormat="1" ht="15" customHeight="1" spans="1:5">
      <c r="A19" s="74"/>
      <c r="B19" s="75"/>
      <c r="C19" s="75" t="s">
        <v>246</v>
      </c>
      <c r="D19" s="76" t="s">
        <v>247</v>
      </c>
      <c r="E19" s="75" t="s">
        <v>248</v>
      </c>
    </row>
    <row r="20" s="60" customFormat="1" ht="15" customHeight="1" spans="1:5">
      <c r="A20" s="74"/>
      <c r="B20" s="75"/>
      <c r="C20" s="75"/>
      <c r="D20" s="76" t="s">
        <v>249</v>
      </c>
      <c r="E20" s="75"/>
    </row>
    <row r="21" s="60" customFormat="1" ht="15" customHeight="1" spans="1:5">
      <c r="A21" s="74"/>
      <c r="B21" s="75"/>
      <c r="C21" s="75"/>
      <c r="D21" s="76" t="s">
        <v>250</v>
      </c>
      <c r="E21" s="75"/>
    </row>
    <row r="22" s="60" customFormat="1" ht="15" customHeight="1" spans="1:5">
      <c r="A22" s="74"/>
      <c r="B22" s="75"/>
      <c r="C22" s="75"/>
      <c r="D22" s="76" t="s">
        <v>251</v>
      </c>
      <c r="E22" s="75"/>
    </row>
    <row r="23" s="60" customFormat="1" ht="15" customHeight="1" spans="1:5">
      <c r="A23" s="74"/>
      <c r="B23" s="75"/>
      <c r="C23" s="75"/>
      <c r="D23" s="76" t="s">
        <v>252</v>
      </c>
      <c r="E23" s="75"/>
    </row>
    <row r="24" s="60" customFormat="1" ht="15" customHeight="1" spans="1:5">
      <c r="A24" s="74"/>
      <c r="B24" s="75"/>
      <c r="C24" s="75"/>
      <c r="D24" s="76" t="s">
        <v>253</v>
      </c>
      <c r="E24" s="75"/>
    </row>
    <row r="25" s="60" customFormat="1" ht="15" customHeight="1" spans="1:5">
      <c r="A25" s="74"/>
      <c r="B25" s="75"/>
      <c r="C25" s="75"/>
      <c r="D25" s="76" t="s">
        <v>254</v>
      </c>
      <c r="E25" s="75"/>
    </row>
    <row r="26" s="60" customFormat="1" ht="15" customHeight="1" spans="1:5">
      <c r="A26" s="74"/>
      <c r="B26" s="75"/>
      <c r="C26" s="75"/>
      <c r="D26" s="76" t="s">
        <v>255</v>
      </c>
      <c r="E26" s="75"/>
    </row>
    <row r="27" s="60" customFormat="1" ht="15" customHeight="1" spans="1:5">
      <c r="A27" s="74"/>
      <c r="B27" s="75"/>
      <c r="C27" s="75"/>
      <c r="D27" s="76" t="s">
        <v>256</v>
      </c>
      <c r="E27" s="75"/>
    </row>
    <row r="28" s="60" customFormat="1" ht="15" customHeight="1" spans="1:5">
      <c r="A28" s="74"/>
      <c r="B28" s="75"/>
      <c r="C28" s="75"/>
      <c r="D28" s="76" t="s">
        <v>257</v>
      </c>
      <c r="E28" s="75"/>
    </row>
    <row r="29" s="60" customFormat="1" ht="15" customHeight="1" spans="1:5">
      <c r="A29" s="74"/>
      <c r="B29" s="75"/>
      <c r="C29" s="75"/>
      <c r="D29" s="76" t="s">
        <v>258</v>
      </c>
      <c r="E29" s="75"/>
    </row>
    <row r="30" s="60" customFormat="1" ht="15" customHeight="1" spans="1:5">
      <c r="A30" s="74"/>
      <c r="B30" s="75"/>
      <c r="C30" s="75"/>
      <c r="D30" s="76" t="s">
        <v>259</v>
      </c>
      <c r="E30" s="75"/>
    </row>
    <row r="31" s="60" customFormat="1" ht="15" customHeight="1" spans="1:5">
      <c r="A31" s="74"/>
      <c r="B31" s="75"/>
      <c r="C31" s="75"/>
      <c r="D31" s="76" t="s">
        <v>260</v>
      </c>
      <c r="E31" s="75"/>
    </row>
    <row r="32" s="60" customFormat="1" ht="15" customHeight="1" spans="1:5">
      <c r="A32" s="74"/>
      <c r="B32" s="75"/>
      <c r="C32" s="75"/>
      <c r="D32" s="76" t="s">
        <v>261</v>
      </c>
      <c r="E32" s="75"/>
    </row>
    <row r="33" s="60" customFormat="1" ht="15" customHeight="1" spans="1:5">
      <c r="A33" s="74"/>
      <c r="B33" s="75"/>
      <c r="C33" s="75" t="s">
        <v>262</v>
      </c>
      <c r="D33" s="76" t="s">
        <v>263</v>
      </c>
      <c r="E33" s="75" t="s">
        <v>264</v>
      </c>
    </row>
    <row r="34" s="60" customFormat="1" ht="13.5" spans="1:5">
      <c r="A34" s="74"/>
      <c r="B34" s="75"/>
      <c r="C34" s="75"/>
      <c r="D34" s="76" t="s">
        <v>265</v>
      </c>
      <c r="E34" s="75"/>
    </row>
    <row r="35" s="61" customFormat="1" ht="13.5" spans="1:5">
      <c r="A35" s="74"/>
      <c r="B35" s="75"/>
      <c r="C35" s="75"/>
      <c r="D35" s="76" t="s">
        <v>266</v>
      </c>
      <c r="E35" s="75"/>
    </row>
    <row r="36" s="60" customFormat="1" ht="13.5" spans="1:5">
      <c r="A36" s="74"/>
      <c r="B36" s="75"/>
      <c r="C36" s="75"/>
      <c r="D36" s="76" t="s">
        <v>267</v>
      </c>
      <c r="E36" s="75"/>
    </row>
    <row r="37" s="60" customFormat="1" ht="13.5" spans="1:5">
      <c r="A37" s="74"/>
      <c r="B37" s="75"/>
      <c r="C37" s="75"/>
      <c r="D37" s="76" t="s">
        <v>268</v>
      </c>
      <c r="E37" s="75"/>
    </row>
    <row r="38" s="60" customFormat="1" ht="15" customHeight="1" spans="1:5">
      <c r="A38" s="74"/>
      <c r="B38" s="75"/>
      <c r="C38" s="75"/>
      <c r="D38" s="76" t="s">
        <v>269</v>
      </c>
      <c r="E38" s="75"/>
    </row>
    <row r="39" s="60" customFormat="1" ht="15" customHeight="1" spans="1:5">
      <c r="A39" s="74"/>
      <c r="B39" s="75"/>
      <c r="C39" s="75"/>
      <c r="D39" s="76" t="s">
        <v>270</v>
      </c>
      <c r="E39" s="75"/>
    </row>
    <row r="40" s="60" customFormat="1" ht="15" customHeight="1" spans="1:5">
      <c r="A40" s="74"/>
      <c r="B40" s="75"/>
      <c r="C40" s="75"/>
      <c r="D40" s="76" t="s">
        <v>271</v>
      </c>
      <c r="E40" s="75"/>
    </row>
    <row r="41" s="60" customFormat="1" ht="15" customHeight="1" spans="1:5">
      <c r="A41" s="74"/>
      <c r="B41" s="75"/>
      <c r="C41" s="75"/>
      <c r="D41" s="76" t="s">
        <v>272</v>
      </c>
      <c r="E41" s="75"/>
    </row>
    <row r="42" s="60" customFormat="1" ht="15" customHeight="1" spans="1:5">
      <c r="A42" s="74"/>
      <c r="B42" s="75"/>
      <c r="C42" s="75"/>
      <c r="D42" s="76" t="s">
        <v>273</v>
      </c>
      <c r="E42" s="75"/>
    </row>
    <row r="43" s="60" customFormat="1" ht="15" customHeight="1" spans="1:5">
      <c r="A43" s="74"/>
      <c r="B43" s="75"/>
      <c r="C43" s="75"/>
      <c r="D43" s="76" t="s">
        <v>274</v>
      </c>
      <c r="E43" s="75"/>
    </row>
    <row r="44" s="60" customFormat="1" ht="15" customHeight="1" spans="1:5">
      <c r="A44" s="74"/>
      <c r="B44" s="75"/>
      <c r="C44" s="75"/>
      <c r="D44" s="76" t="s">
        <v>275</v>
      </c>
      <c r="E44" s="75"/>
    </row>
    <row r="45" s="60" customFormat="1" ht="15" customHeight="1" spans="1:5">
      <c r="A45" s="74"/>
      <c r="B45" s="75"/>
      <c r="C45" s="75"/>
      <c r="D45" s="76" t="s">
        <v>276</v>
      </c>
      <c r="E45" s="75"/>
    </row>
    <row r="46" s="60" customFormat="1" ht="15" customHeight="1" spans="1:5">
      <c r="A46" s="74"/>
      <c r="B46" s="75"/>
      <c r="C46" s="75"/>
      <c r="D46" s="76" t="s">
        <v>277</v>
      </c>
      <c r="E46" s="75"/>
    </row>
    <row r="47" s="62" customFormat="1" spans="2:5">
      <c r="B47" s="77"/>
      <c r="C47" s="78"/>
      <c r="D47" s="78"/>
      <c r="E47" s="79"/>
    </row>
    <row r="48" s="62" customFormat="1" spans="2:5">
      <c r="B48" s="80"/>
      <c r="C48" s="81"/>
      <c r="D48" s="81"/>
      <c r="E48" s="82"/>
    </row>
    <row r="49" s="62" customFormat="1" spans="2:5">
      <c r="B49" s="80"/>
      <c r="C49" s="81"/>
      <c r="D49" s="81"/>
      <c r="E49" s="82"/>
    </row>
    <row r="50" s="62" customFormat="1" spans="2:5">
      <c r="B50" s="80"/>
      <c r="C50" s="81"/>
      <c r="D50" s="81"/>
      <c r="E50" s="82"/>
    </row>
    <row r="51" s="62" customFormat="1" spans="2:5">
      <c r="B51" s="80"/>
      <c r="C51" s="81"/>
      <c r="D51" s="81"/>
      <c r="E51" s="82"/>
    </row>
    <row r="52" s="62" customFormat="1" spans="2:5">
      <c r="B52" s="80"/>
      <c r="C52" s="81"/>
      <c r="D52" s="81"/>
      <c r="E52" s="82"/>
    </row>
    <row r="53" s="62" customFormat="1" spans="2:5">
      <c r="B53" s="80"/>
      <c r="C53" s="81"/>
      <c r="D53" s="81"/>
      <c r="E53" s="82"/>
    </row>
    <row r="54" s="62" customFormat="1" spans="2:5">
      <c r="B54" s="80"/>
      <c r="C54" s="81"/>
      <c r="D54" s="81"/>
      <c r="E54" s="82"/>
    </row>
    <row r="55" s="62" customFormat="1" spans="2:5">
      <c r="B55" s="80"/>
      <c r="C55" s="81"/>
      <c r="D55" s="81"/>
      <c r="E55" s="82"/>
    </row>
    <row r="56" s="62" customFormat="1" spans="2:5">
      <c r="B56" s="80"/>
      <c r="C56" s="81"/>
      <c r="D56" s="81"/>
      <c r="E56" s="82"/>
    </row>
    <row r="57" s="62" customFormat="1" spans="2:5">
      <c r="B57" s="80"/>
      <c r="C57" s="81"/>
      <c r="D57" s="81"/>
      <c r="E57" s="82"/>
    </row>
    <row r="58" s="62" customFormat="1" spans="2:5">
      <c r="B58" s="80"/>
      <c r="C58" s="81"/>
      <c r="D58" s="81"/>
      <c r="E58" s="82"/>
    </row>
    <row r="59" s="62" customFormat="1" spans="2:5">
      <c r="B59" s="80"/>
      <c r="C59" s="81"/>
      <c r="D59" s="81"/>
      <c r="E59" s="82"/>
    </row>
    <row r="60" s="62" customFormat="1" spans="2:5">
      <c r="B60" s="80"/>
      <c r="C60" s="81"/>
      <c r="D60" s="81"/>
      <c r="E60" s="82"/>
    </row>
    <row r="61" s="62" customFormat="1" spans="2:5">
      <c r="B61" s="80"/>
      <c r="C61" s="81"/>
      <c r="D61" s="81"/>
      <c r="E61" s="82"/>
    </row>
    <row r="62" s="62" customFormat="1" spans="2:5">
      <c r="B62" s="80"/>
      <c r="C62" s="81"/>
      <c r="D62" s="81"/>
      <c r="E62" s="82"/>
    </row>
    <row r="63" s="62" customFormat="1" spans="2:5">
      <c r="B63" s="80"/>
      <c r="C63" s="81"/>
      <c r="D63" s="81"/>
      <c r="E63" s="82"/>
    </row>
    <row r="64" s="62" customFormat="1" spans="2:5">
      <c r="B64" s="80"/>
      <c r="C64" s="81"/>
      <c r="D64" s="81"/>
      <c r="E64" s="82"/>
    </row>
    <row r="65" s="62" customFormat="1" spans="2:5">
      <c r="B65" s="80"/>
      <c r="C65" s="81"/>
      <c r="D65" s="81"/>
      <c r="E65" s="82"/>
    </row>
    <row r="66" s="62" customFormat="1" spans="2:5">
      <c r="B66" s="80"/>
      <c r="C66" s="81"/>
      <c r="D66" s="81"/>
      <c r="E66" s="82"/>
    </row>
    <row r="67" s="62" customFormat="1" spans="2:5">
      <c r="B67" s="80"/>
      <c r="C67" s="81"/>
      <c r="D67" s="81"/>
      <c r="E67" s="82"/>
    </row>
    <row r="68" s="62" customFormat="1" spans="2:5">
      <c r="B68" s="80"/>
      <c r="C68" s="81"/>
      <c r="D68" s="81"/>
      <c r="E68" s="82"/>
    </row>
    <row r="69" s="62" customFormat="1" spans="2:5">
      <c r="B69" s="80"/>
      <c r="C69" s="81"/>
      <c r="D69" s="81"/>
      <c r="E69" s="82"/>
    </row>
    <row r="70" s="62" customFormat="1" spans="2:5">
      <c r="B70" s="80"/>
      <c r="C70" s="81"/>
      <c r="D70" s="81"/>
      <c r="E70" s="82"/>
    </row>
    <row r="71" s="62" customFormat="1" spans="2:5">
      <c r="B71" s="80"/>
      <c r="C71" s="81"/>
      <c r="D71" s="81"/>
      <c r="E71" s="82"/>
    </row>
    <row r="72" s="62" customFormat="1" spans="2:5">
      <c r="B72" s="80"/>
      <c r="C72" s="81"/>
      <c r="D72" s="81"/>
      <c r="E72" s="82"/>
    </row>
    <row r="73" s="62" customFormat="1" spans="2:5">
      <c r="B73" s="80"/>
      <c r="C73" s="81"/>
      <c r="D73" s="81"/>
      <c r="E73" s="82"/>
    </row>
    <row r="74" s="62" customFormat="1" spans="2:5">
      <c r="B74" s="80"/>
      <c r="C74" s="81"/>
      <c r="D74" s="81"/>
      <c r="E74" s="82"/>
    </row>
    <row r="75" s="62" customFormat="1" spans="2:5">
      <c r="B75" s="80"/>
      <c r="C75" s="81"/>
      <c r="D75" s="81"/>
      <c r="E75" s="82"/>
    </row>
    <row r="76" s="62" customFormat="1" spans="2:5">
      <c r="B76" s="80"/>
      <c r="C76" s="81"/>
      <c r="D76" s="81"/>
      <c r="E76" s="82"/>
    </row>
    <row r="77" s="62" customFormat="1" spans="2:5">
      <c r="B77" s="80"/>
      <c r="C77" s="81"/>
      <c r="D77" s="81"/>
      <c r="E77" s="82"/>
    </row>
    <row r="78" s="62" customFormat="1" spans="2:5">
      <c r="B78" s="83"/>
      <c r="C78" s="83"/>
      <c r="D78" s="83"/>
      <c r="E78" s="83"/>
    </row>
  </sheetData>
  <mergeCells count="12">
    <mergeCell ref="A1:E1"/>
    <mergeCell ref="A2:E2"/>
    <mergeCell ref="B3:C3"/>
    <mergeCell ref="D3:E3"/>
    <mergeCell ref="A5:A46"/>
    <mergeCell ref="B5:B46"/>
    <mergeCell ref="C5:C18"/>
    <mergeCell ref="C19:C32"/>
    <mergeCell ref="C33:C46"/>
    <mergeCell ref="E5:E18"/>
    <mergeCell ref="E19:E32"/>
    <mergeCell ref="E33:E46"/>
  </mergeCells>
  <conditionalFormatting sqref="D4">
    <cfRule type="duplicateValues" dxfId="2" priority="1"/>
  </conditionalFormatting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9"/>
  <sheetViews>
    <sheetView workbookViewId="0">
      <pane ySplit="7" topLeftCell="A59" activePane="bottomLeft" state="frozen"/>
      <selection/>
      <selection pane="bottomLeft" activeCell="N59" sqref="N59"/>
    </sheetView>
  </sheetViews>
  <sheetFormatPr defaultColWidth="9" defaultRowHeight="14.25"/>
  <cols>
    <col min="1" max="1" width="10" style="6" customWidth="1"/>
    <col min="2" max="2" width="9.375" style="7" customWidth="1"/>
    <col min="3" max="3" width="9.375" style="8" customWidth="1"/>
    <col min="4" max="4" width="12.125" style="9" customWidth="1"/>
    <col min="5" max="5" width="9.75" style="10" customWidth="1"/>
    <col min="6" max="6" width="9" style="11"/>
    <col min="7" max="7" width="10.875" style="9" customWidth="1"/>
    <col min="8" max="8" width="9" style="7"/>
    <col min="9" max="9" width="9" style="11"/>
    <col min="10" max="16384" width="9" style="12"/>
  </cols>
  <sheetData>
    <row r="1" s="1" customFormat="1" ht="25.5" customHeight="1" spans="1:9">
      <c r="A1" s="13" t="s">
        <v>278</v>
      </c>
      <c r="B1" s="14"/>
      <c r="C1" s="14"/>
      <c r="D1" s="14"/>
      <c r="E1" s="14"/>
      <c r="F1" s="14"/>
      <c r="G1" s="14"/>
      <c r="H1" s="14"/>
      <c r="I1" s="14"/>
    </row>
    <row r="2" s="1" customFormat="1" ht="18" customHeight="1" spans="1:9">
      <c r="A2" s="15" t="s">
        <v>279</v>
      </c>
      <c r="B2" s="15"/>
      <c r="C2" s="15"/>
      <c r="D2" s="15"/>
      <c r="E2" s="15"/>
      <c r="F2" s="15"/>
      <c r="G2" s="15"/>
      <c r="H2" s="15"/>
      <c r="I2" s="15"/>
    </row>
    <row r="3" s="1" customFormat="1" ht="18" customHeight="1" spans="1:9">
      <c r="A3" s="15" t="s">
        <v>280</v>
      </c>
      <c r="B3" s="15"/>
      <c r="C3" s="15"/>
      <c r="D3" s="15"/>
      <c r="E3" s="15"/>
      <c r="F3" s="15"/>
      <c r="G3" s="15"/>
      <c r="H3" s="15"/>
      <c r="I3" s="15"/>
    </row>
    <row r="4" s="2" customFormat="1" ht="18" customHeight="1" spans="1:15">
      <c r="A4" s="16" t="s">
        <v>281</v>
      </c>
      <c r="B4" s="16"/>
      <c r="C4" s="16"/>
      <c r="D4" s="16"/>
      <c r="E4" s="16"/>
      <c r="F4" s="16"/>
      <c r="G4" s="16"/>
      <c r="H4" s="16"/>
      <c r="I4" s="16"/>
      <c r="L4" s="47"/>
      <c r="M4" s="48"/>
      <c r="N4" s="48"/>
      <c r="O4" s="47"/>
    </row>
    <row r="5" s="1" customFormat="1" ht="18" customHeight="1" spans="1:12">
      <c r="A5" s="17" t="s">
        <v>282</v>
      </c>
      <c r="B5" s="17"/>
      <c r="C5" s="17"/>
      <c r="D5" s="17"/>
      <c r="E5" s="17"/>
      <c r="F5" s="17"/>
      <c r="G5" s="17"/>
      <c r="H5" s="17"/>
      <c r="I5" s="17"/>
      <c r="L5" s="49">
        <v>-6</v>
      </c>
    </row>
    <row r="6" s="1" customFormat="1" ht="18" customHeight="1" spans="1:12">
      <c r="A6" s="18" t="s">
        <v>283</v>
      </c>
      <c r="B6" s="19"/>
      <c r="C6" s="20"/>
      <c r="D6" s="18" t="s">
        <v>284</v>
      </c>
      <c r="E6" s="19"/>
      <c r="F6" s="20"/>
      <c r="G6" s="18" t="s">
        <v>285</v>
      </c>
      <c r="H6" s="19"/>
      <c r="I6" s="20"/>
      <c r="L6" s="49"/>
    </row>
    <row r="7" s="3" customFormat="1" ht="26.25" customHeight="1" spans="1:9">
      <c r="A7" s="21" t="s">
        <v>286</v>
      </c>
      <c r="B7" s="22" t="s">
        <v>287</v>
      </c>
      <c r="C7" s="23" t="s">
        <v>288</v>
      </c>
      <c r="D7" s="24" t="s">
        <v>286</v>
      </c>
      <c r="E7" s="22" t="s">
        <v>287</v>
      </c>
      <c r="F7" s="25" t="s">
        <v>289</v>
      </c>
      <c r="G7" s="26" t="s">
        <v>286</v>
      </c>
      <c r="H7" s="22" t="s">
        <v>287</v>
      </c>
      <c r="I7" s="50" t="s">
        <v>288</v>
      </c>
    </row>
    <row r="8" ht="15" customHeight="1" spans="1:9">
      <c r="A8" s="27" t="s">
        <v>290</v>
      </c>
      <c r="B8" s="28">
        <v>-6.35</v>
      </c>
      <c r="C8" s="29">
        <f>$L$5-B8</f>
        <v>0.35</v>
      </c>
      <c r="D8" s="30" t="s">
        <v>291</v>
      </c>
      <c r="E8" s="31" t="s">
        <v>292</v>
      </c>
      <c r="F8" s="32">
        <f>$L$5-E8</f>
        <v>0.44</v>
      </c>
      <c r="G8" s="31" t="s">
        <v>293</v>
      </c>
      <c r="H8" s="28">
        <v>-6.77</v>
      </c>
      <c r="I8" s="29">
        <f>$L$5-H8</f>
        <v>0.77</v>
      </c>
    </row>
    <row r="9" ht="15" customHeight="1" spans="1:9">
      <c r="A9" s="27" t="s">
        <v>294</v>
      </c>
      <c r="B9" s="28">
        <v>-6.3</v>
      </c>
      <c r="C9" s="29">
        <f t="shared" ref="C9:C72" si="0">$L$5-B9</f>
        <v>0.3</v>
      </c>
      <c r="D9" s="33" t="s">
        <v>295</v>
      </c>
      <c r="E9" s="31" t="s">
        <v>296</v>
      </c>
      <c r="F9" s="32">
        <f t="shared" ref="F9:F72" si="1">$L$5-E9</f>
        <v>0.57</v>
      </c>
      <c r="G9" s="31" t="s">
        <v>297</v>
      </c>
      <c r="H9" s="28">
        <v>-6.95</v>
      </c>
      <c r="I9" s="29">
        <f t="shared" ref="I9:I72" si="2">$L$5-H9</f>
        <v>0.95</v>
      </c>
    </row>
    <row r="10" ht="15" customHeight="1" spans="1:9">
      <c r="A10" s="27" t="s">
        <v>298</v>
      </c>
      <c r="B10" s="28">
        <v>-6.44</v>
      </c>
      <c r="C10" s="29">
        <f t="shared" si="0"/>
        <v>0.44</v>
      </c>
      <c r="D10" s="33" t="s">
        <v>299</v>
      </c>
      <c r="E10" s="31" t="s">
        <v>300</v>
      </c>
      <c r="F10" s="32">
        <f t="shared" si="1"/>
        <v>0.31</v>
      </c>
      <c r="G10" s="31" t="s">
        <v>301</v>
      </c>
      <c r="H10" s="28">
        <v>-6.35</v>
      </c>
      <c r="I10" s="29">
        <f t="shared" si="2"/>
        <v>0.35</v>
      </c>
    </row>
    <row r="11" ht="15" customHeight="1" spans="1:9">
      <c r="A11" s="27" t="s">
        <v>302</v>
      </c>
      <c r="B11" s="28">
        <v>-6.81</v>
      </c>
      <c r="C11" s="29">
        <f t="shared" si="0"/>
        <v>0.81</v>
      </c>
      <c r="D11" s="33" t="s">
        <v>303</v>
      </c>
      <c r="E11" s="31" t="s">
        <v>304</v>
      </c>
      <c r="F11" s="32">
        <f t="shared" si="1"/>
        <v>0.32</v>
      </c>
      <c r="G11" s="31" t="s">
        <v>305</v>
      </c>
      <c r="H11" s="28">
        <v>-6.39</v>
      </c>
      <c r="I11" s="29">
        <f t="shared" si="2"/>
        <v>0.39</v>
      </c>
    </row>
    <row r="12" ht="15" customHeight="1" spans="1:9">
      <c r="A12" s="27" t="s">
        <v>306</v>
      </c>
      <c r="B12" s="28">
        <v>-6.77</v>
      </c>
      <c r="C12" s="29">
        <f t="shared" si="0"/>
        <v>0.77</v>
      </c>
      <c r="D12" s="33" t="s">
        <v>307</v>
      </c>
      <c r="E12" s="28">
        <v>-6.58</v>
      </c>
      <c r="F12" s="32">
        <f t="shared" si="1"/>
        <v>0.58</v>
      </c>
      <c r="G12" s="31" t="s">
        <v>308</v>
      </c>
      <c r="H12" s="34" t="s">
        <v>309</v>
      </c>
      <c r="I12" s="29">
        <f t="shared" si="2"/>
        <v>1.08</v>
      </c>
    </row>
    <row r="13" ht="15" customHeight="1" spans="1:9">
      <c r="A13" s="27" t="s">
        <v>310</v>
      </c>
      <c r="B13" s="28">
        <v>-6.35</v>
      </c>
      <c r="C13" s="29">
        <f t="shared" si="0"/>
        <v>0.35</v>
      </c>
      <c r="D13" s="33" t="s">
        <v>311</v>
      </c>
      <c r="E13" s="28">
        <v>-6.81</v>
      </c>
      <c r="F13" s="32">
        <f t="shared" si="1"/>
        <v>0.81</v>
      </c>
      <c r="G13" s="31" t="s">
        <v>312</v>
      </c>
      <c r="H13" s="35">
        <v>-6.19</v>
      </c>
      <c r="I13" s="29">
        <f t="shared" si="2"/>
        <v>0.19</v>
      </c>
    </row>
    <row r="14" ht="15" customHeight="1" spans="1:9">
      <c r="A14" s="27" t="s">
        <v>313</v>
      </c>
      <c r="B14" s="28">
        <v>-6.54</v>
      </c>
      <c r="C14" s="29">
        <f t="shared" si="0"/>
        <v>0.54</v>
      </c>
      <c r="D14" s="33" t="s">
        <v>314</v>
      </c>
      <c r="E14" s="28">
        <v>-6.81</v>
      </c>
      <c r="F14" s="32">
        <f t="shared" si="1"/>
        <v>0.81</v>
      </c>
      <c r="G14" s="31" t="s">
        <v>315</v>
      </c>
      <c r="H14" s="28">
        <v>-6.59</v>
      </c>
      <c r="I14" s="29">
        <f t="shared" si="2"/>
        <v>0.59</v>
      </c>
    </row>
    <row r="15" ht="15" customHeight="1" spans="1:9">
      <c r="A15" s="27" t="s">
        <v>316</v>
      </c>
      <c r="B15" s="28">
        <v>-6.3</v>
      </c>
      <c r="C15" s="29">
        <f t="shared" si="0"/>
        <v>0.3</v>
      </c>
      <c r="D15" s="33" t="s">
        <v>317</v>
      </c>
      <c r="E15" s="28">
        <v>-6.39</v>
      </c>
      <c r="F15" s="32">
        <f t="shared" si="1"/>
        <v>0.39</v>
      </c>
      <c r="G15" s="31" t="s">
        <v>318</v>
      </c>
      <c r="H15" s="28">
        <v>-6.98</v>
      </c>
      <c r="I15" s="29">
        <f t="shared" si="2"/>
        <v>0.98</v>
      </c>
    </row>
    <row r="16" ht="15.75" customHeight="1" spans="1:9">
      <c r="A16" s="27" t="s">
        <v>319</v>
      </c>
      <c r="B16" s="28">
        <v>-7.02</v>
      </c>
      <c r="C16" s="29">
        <f t="shared" si="0"/>
        <v>1.02</v>
      </c>
      <c r="D16" s="33" t="s">
        <v>320</v>
      </c>
      <c r="E16" s="28">
        <v>-6.81</v>
      </c>
      <c r="F16" s="32">
        <f t="shared" si="1"/>
        <v>0.81</v>
      </c>
      <c r="G16" s="31" t="s">
        <v>321</v>
      </c>
      <c r="H16" s="35">
        <v>-7.18</v>
      </c>
      <c r="I16" s="29">
        <f t="shared" si="2"/>
        <v>1.18</v>
      </c>
    </row>
    <row r="17" ht="15" customHeight="1" spans="1:9">
      <c r="A17" s="27" t="s">
        <v>322</v>
      </c>
      <c r="B17" s="28">
        <v>-6.39</v>
      </c>
      <c r="C17" s="29">
        <f t="shared" si="0"/>
        <v>0.39</v>
      </c>
      <c r="D17" s="33" t="s">
        <v>323</v>
      </c>
      <c r="E17" s="28">
        <v>-6.83</v>
      </c>
      <c r="F17" s="32">
        <f t="shared" si="1"/>
        <v>0.83</v>
      </c>
      <c r="G17" s="31" t="s">
        <v>324</v>
      </c>
      <c r="H17" s="28">
        <v>-6.3</v>
      </c>
      <c r="I17" s="29">
        <f t="shared" si="2"/>
        <v>0.3</v>
      </c>
    </row>
    <row r="18" ht="15" customHeight="1" spans="1:9">
      <c r="A18" s="27" t="s">
        <v>325</v>
      </c>
      <c r="B18" s="28">
        <v>-6.98</v>
      </c>
      <c r="C18" s="29">
        <f t="shared" si="0"/>
        <v>0.98</v>
      </c>
      <c r="D18" s="33" t="s">
        <v>326</v>
      </c>
      <c r="E18" s="28">
        <v>-6.41</v>
      </c>
      <c r="F18" s="32">
        <f t="shared" si="1"/>
        <v>0.41</v>
      </c>
      <c r="G18" s="31" t="s">
        <v>327</v>
      </c>
      <c r="H18" s="28">
        <v>-6.25</v>
      </c>
      <c r="I18" s="29">
        <f t="shared" si="2"/>
        <v>0.25</v>
      </c>
    </row>
    <row r="19" ht="15" customHeight="1" spans="1:9">
      <c r="A19" s="27" t="s">
        <v>328</v>
      </c>
      <c r="B19" s="28">
        <v>-6.82</v>
      </c>
      <c r="C19" s="29">
        <f t="shared" si="0"/>
        <v>0.82</v>
      </c>
      <c r="D19" s="33" t="s">
        <v>329</v>
      </c>
      <c r="E19" s="28">
        <v>-6.85</v>
      </c>
      <c r="F19" s="32">
        <f t="shared" si="1"/>
        <v>0.85</v>
      </c>
      <c r="G19" s="31" t="s">
        <v>330</v>
      </c>
      <c r="H19" s="28">
        <v>-6.83</v>
      </c>
      <c r="I19" s="29">
        <f t="shared" si="2"/>
        <v>0.83</v>
      </c>
    </row>
    <row r="20" ht="15" customHeight="1" spans="1:9">
      <c r="A20" s="27" t="s">
        <v>331</v>
      </c>
      <c r="B20" s="28">
        <v>-6.67</v>
      </c>
      <c r="C20" s="29">
        <f t="shared" si="0"/>
        <v>0.67</v>
      </c>
      <c r="D20" s="33" t="s">
        <v>332</v>
      </c>
      <c r="E20" s="28">
        <v>-7.04</v>
      </c>
      <c r="F20" s="32">
        <f t="shared" si="1"/>
        <v>1.04</v>
      </c>
      <c r="G20" s="31" t="s">
        <v>333</v>
      </c>
      <c r="H20" s="28">
        <v>-6.39</v>
      </c>
      <c r="I20" s="29">
        <f t="shared" si="2"/>
        <v>0.39</v>
      </c>
    </row>
    <row r="21" ht="15" customHeight="1" spans="1:9">
      <c r="A21" s="27" t="s">
        <v>334</v>
      </c>
      <c r="B21" s="28">
        <v>-6.25</v>
      </c>
      <c r="C21" s="29">
        <f t="shared" si="0"/>
        <v>0.25</v>
      </c>
      <c r="D21" s="33" t="s">
        <v>335</v>
      </c>
      <c r="E21" s="28">
        <v>-6.83</v>
      </c>
      <c r="F21" s="32">
        <f t="shared" si="1"/>
        <v>0.83</v>
      </c>
      <c r="G21" s="31" t="s">
        <v>336</v>
      </c>
      <c r="H21" s="28">
        <v>-7.1</v>
      </c>
      <c r="I21" s="29">
        <f t="shared" si="2"/>
        <v>1.1</v>
      </c>
    </row>
    <row r="22" ht="15" customHeight="1" spans="1:9">
      <c r="A22" s="27" t="s">
        <v>337</v>
      </c>
      <c r="B22" s="28">
        <v>-6.84</v>
      </c>
      <c r="C22" s="29">
        <f t="shared" si="0"/>
        <v>0.84</v>
      </c>
      <c r="D22" s="33" t="s">
        <v>338</v>
      </c>
      <c r="E22" s="28">
        <v>-7.08</v>
      </c>
      <c r="F22" s="32">
        <f t="shared" si="1"/>
        <v>1.08</v>
      </c>
      <c r="G22" s="31" t="s">
        <v>339</v>
      </c>
      <c r="H22" s="28">
        <v>-6.39</v>
      </c>
      <c r="I22" s="29">
        <f t="shared" si="2"/>
        <v>0.39</v>
      </c>
    </row>
    <row r="23" ht="15" customHeight="1" spans="1:9">
      <c r="A23" s="27" t="s">
        <v>340</v>
      </c>
      <c r="B23" s="28">
        <v>-6.39</v>
      </c>
      <c r="C23" s="29">
        <f t="shared" si="0"/>
        <v>0.39</v>
      </c>
      <c r="D23" s="33" t="s">
        <v>341</v>
      </c>
      <c r="E23" s="28">
        <v>-6.3</v>
      </c>
      <c r="F23" s="32">
        <f t="shared" si="1"/>
        <v>0.3</v>
      </c>
      <c r="G23" s="31" t="s">
        <v>342</v>
      </c>
      <c r="H23" s="28">
        <v>-6.44</v>
      </c>
      <c r="I23" s="29">
        <f t="shared" si="2"/>
        <v>0.44</v>
      </c>
    </row>
    <row r="24" ht="15" customHeight="1" spans="1:9">
      <c r="A24" s="27" t="s">
        <v>343</v>
      </c>
      <c r="B24" s="28">
        <v>-6.66</v>
      </c>
      <c r="C24" s="29">
        <f t="shared" si="0"/>
        <v>0.66</v>
      </c>
      <c r="D24" s="33" t="s">
        <v>344</v>
      </c>
      <c r="E24" s="35">
        <v>-7.14</v>
      </c>
      <c r="F24" s="32">
        <f t="shared" si="1"/>
        <v>1.14</v>
      </c>
      <c r="G24" s="31" t="s">
        <v>345</v>
      </c>
      <c r="H24" s="28">
        <v>-6.76</v>
      </c>
      <c r="I24" s="29">
        <f t="shared" si="2"/>
        <v>0.76</v>
      </c>
    </row>
    <row r="25" ht="15" customHeight="1" spans="1:9">
      <c r="A25" s="27" t="s">
        <v>346</v>
      </c>
      <c r="B25" s="28">
        <v>-6.44</v>
      </c>
      <c r="C25" s="29">
        <f t="shared" si="0"/>
        <v>0.44</v>
      </c>
      <c r="D25" s="33" t="s">
        <v>347</v>
      </c>
      <c r="E25" s="28">
        <v>-6.3</v>
      </c>
      <c r="F25" s="32">
        <f t="shared" si="1"/>
        <v>0.3</v>
      </c>
      <c r="G25" s="31" t="s">
        <v>348</v>
      </c>
      <c r="H25" s="28">
        <v>-6.81</v>
      </c>
      <c r="I25" s="29">
        <f t="shared" si="2"/>
        <v>0.81</v>
      </c>
    </row>
    <row r="26" ht="15" customHeight="1" spans="1:9">
      <c r="A26" s="27" t="s">
        <v>349</v>
      </c>
      <c r="B26" s="28">
        <v>-7</v>
      </c>
      <c r="C26" s="29">
        <f t="shared" si="0"/>
        <v>1</v>
      </c>
      <c r="D26" s="33" t="s">
        <v>350</v>
      </c>
      <c r="E26" s="28">
        <v>-6.67</v>
      </c>
      <c r="F26" s="32">
        <f t="shared" si="1"/>
        <v>0.67</v>
      </c>
      <c r="G26" s="31" t="s">
        <v>351</v>
      </c>
      <c r="H26" s="28">
        <v>-6.91</v>
      </c>
      <c r="I26" s="29">
        <f t="shared" si="2"/>
        <v>0.91</v>
      </c>
    </row>
    <row r="27" ht="15" customHeight="1" spans="1:9">
      <c r="A27" s="27" t="s">
        <v>352</v>
      </c>
      <c r="B27" s="28">
        <v>-6.25</v>
      </c>
      <c r="C27" s="29">
        <f t="shared" si="0"/>
        <v>0.25</v>
      </c>
      <c r="D27" s="33" t="s">
        <v>353</v>
      </c>
      <c r="E27" s="28">
        <v>-6.62</v>
      </c>
      <c r="F27" s="32">
        <f t="shared" si="1"/>
        <v>0.62</v>
      </c>
      <c r="G27" s="31" t="s">
        <v>354</v>
      </c>
      <c r="H27" s="28">
        <v>-6.62</v>
      </c>
      <c r="I27" s="29">
        <f t="shared" si="2"/>
        <v>0.62</v>
      </c>
    </row>
    <row r="28" ht="15" customHeight="1" spans="1:9">
      <c r="A28" s="27" t="s">
        <v>355</v>
      </c>
      <c r="B28" s="28">
        <v>-6.54</v>
      </c>
      <c r="C28" s="29">
        <f t="shared" si="0"/>
        <v>0.54</v>
      </c>
      <c r="D28" s="33" t="s">
        <v>356</v>
      </c>
      <c r="E28" s="28">
        <v>-6.84</v>
      </c>
      <c r="F28" s="32">
        <f t="shared" si="1"/>
        <v>0.84</v>
      </c>
      <c r="G28" s="31" t="s">
        <v>357</v>
      </c>
      <c r="H28" s="28">
        <v>-6.48</v>
      </c>
      <c r="I28" s="29">
        <f t="shared" si="2"/>
        <v>0.48</v>
      </c>
    </row>
    <row r="29" ht="15" customHeight="1" spans="1:9">
      <c r="A29" s="27" t="s">
        <v>358</v>
      </c>
      <c r="B29" s="28">
        <v>-6.62</v>
      </c>
      <c r="C29" s="29">
        <f t="shared" si="0"/>
        <v>0.62</v>
      </c>
      <c r="D29" s="33" t="s">
        <v>359</v>
      </c>
      <c r="E29" s="28">
        <v>-6.95</v>
      </c>
      <c r="F29" s="32">
        <f t="shared" si="1"/>
        <v>0.95</v>
      </c>
      <c r="G29" s="31" t="s">
        <v>360</v>
      </c>
      <c r="H29" s="28">
        <v>-6.62</v>
      </c>
      <c r="I29" s="29">
        <f t="shared" si="2"/>
        <v>0.62</v>
      </c>
    </row>
    <row r="30" ht="15" customHeight="1" spans="1:9">
      <c r="A30" s="27" t="s">
        <v>361</v>
      </c>
      <c r="B30" s="28">
        <v>-6.3</v>
      </c>
      <c r="C30" s="29">
        <f t="shared" si="0"/>
        <v>0.3</v>
      </c>
      <c r="D30" s="33" t="s">
        <v>362</v>
      </c>
      <c r="E30" s="28">
        <v>-6.48</v>
      </c>
      <c r="F30" s="32">
        <f t="shared" si="1"/>
        <v>0.48</v>
      </c>
      <c r="G30" s="31" t="s">
        <v>363</v>
      </c>
      <c r="H30" s="28">
        <v>-6.99</v>
      </c>
      <c r="I30" s="29">
        <f t="shared" si="2"/>
        <v>0.99</v>
      </c>
    </row>
    <row r="31" ht="15" customHeight="1" spans="1:9">
      <c r="A31" s="27" t="s">
        <v>364</v>
      </c>
      <c r="B31" s="28">
        <v>-6.51</v>
      </c>
      <c r="C31" s="29">
        <f t="shared" si="0"/>
        <v>0.51</v>
      </c>
      <c r="D31" s="33" t="s">
        <v>365</v>
      </c>
      <c r="E31" s="28">
        <v>-6.33</v>
      </c>
      <c r="F31" s="32">
        <f t="shared" si="1"/>
        <v>0.33</v>
      </c>
      <c r="G31" s="31" t="s">
        <v>366</v>
      </c>
      <c r="H31" s="28">
        <v>-6.48</v>
      </c>
      <c r="I31" s="29">
        <f t="shared" si="2"/>
        <v>0.48</v>
      </c>
    </row>
    <row r="32" ht="15" customHeight="1" spans="1:9">
      <c r="A32" s="27" t="s">
        <v>367</v>
      </c>
      <c r="B32" s="28">
        <v>-6.54</v>
      </c>
      <c r="C32" s="29">
        <f t="shared" si="0"/>
        <v>0.54</v>
      </c>
      <c r="D32" s="33" t="s">
        <v>368</v>
      </c>
      <c r="E32" s="28">
        <v>-6.44</v>
      </c>
      <c r="F32" s="32">
        <f t="shared" si="1"/>
        <v>0.44</v>
      </c>
      <c r="G32" s="31" t="s">
        <v>369</v>
      </c>
      <c r="H32" s="28">
        <v>-6.37</v>
      </c>
      <c r="I32" s="29">
        <f t="shared" si="2"/>
        <v>0.37</v>
      </c>
    </row>
    <row r="33" ht="15" customHeight="1" spans="1:9">
      <c r="A33" s="27" t="s">
        <v>370</v>
      </c>
      <c r="B33" s="28">
        <v>-6.49</v>
      </c>
      <c r="C33" s="29">
        <f t="shared" si="0"/>
        <v>0.49</v>
      </c>
      <c r="D33" s="33" t="s">
        <v>371</v>
      </c>
      <c r="E33" s="28">
        <v>-6.81</v>
      </c>
      <c r="F33" s="32">
        <f t="shared" si="1"/>
        <v>0.81</v>
      </c>
      <c r="G33" s="31" t="s">
        <v>372</v>
      </c>
      <c r="H33" s="28">
        <v>-6.95</v>
      </c>
      <c r="I33" s="29">
        <f t="shared" si="2"/>
        <v>0.95</v>
      </c>
    </row>
    <row r="34" ht="15" customHeight="1" spans="1:9">
      <c r="A34" s="27" t="s">
        <v>373</v>
      </c>
      <c r="B34" s="28">
        <v>-6.67</v>
      </c>
      <c r="C34" s="29">
        <f t="shared" si="0"/>
        <v>0.67</v>
      </c>
      <c r="D34" s="33" t="s">
        <v>374</v>
      </c>
      <c r="E34" s="28">
        <v>-6.49</v>
      </c>
      <c r="F34" s="32">
        <f t="shared" si="1"/>
        <v>0.49</v>
      </c>
      <c r="G34" s="31" t="s">
        <v>375</v>
      </c>
      <c r="H34" s="28">
        <v>-6.85</v>
      </c>
      <c r="I34" s="29">
        <f t="shared" si="2"/>
        <v>0.85</v>
      </c>
    </row>
    <row r="35" ht="15" customHeight="1" spans="1:9">
      <c r="A35" s="27" t="s">
        <v>376</v>
      </c>
      <c r="B35" s="35">
        <v>-7.14</v>
      </c>
      <c r="C35" s="29">
        <f t="shared" si="0"/>
        <v>1.14</v>
      </c>
      <c r="D35" s="33" t="s">
        <v>377</v>
      </c>
      <c r="E35" s="28">
        <v>-6.52</v>
      </c>
      <c r="F35" s="32">
        <f t="shared" si="1"/>
        <v>0.52</v>
      </c>
      <c r="G35" s="31" t="s">
        <v>378</v>
      </c>
      <c r="H35" s="28">
        <v>-6.49</v>
      </c>
      <c r="I35" s="29">
        <f t="shared" si="2"/>
        <v>0.49</v>
      </c>
    </row>
    <row r="36" ht="15" customHeight="1" spans="1:9">
      <c r="A36" s="27" t="s">
        <v>379</v>
      </c>
      <c r="B36" s="28">
        <v>-6.77</v>
      </c>
      <c r="C36" s="29">
        <f t="shared" si="0"/>
        <v>0.77</v>
      </c>
      <c r="D36" s="33" t="s">
        <v>380</v>
      </c>
      <c r="E36" s="28">
        <v>-6.25</v>
      </c>
      <c r="F36" s="32">
        <f t="shared" si="1"/>
        <v>0.25</v>
      </c>
      <c r="G36" s="31" t="s">
        <v>381</v>
      </c>
      <c r="H36" s="28">
        <v>-7.08</v>
      </c>
      <c r="I36" s="29">
        <f t="shared" si="2"/>
        <v>1.08</v>
      </c>
    </row>
    <row r="37" ht="15" customHeight="1" spans="1:9">
      <c r="A37" s="27" t="s">
        <v>382</v>
      </c>
      <c r="B37" s="28">
        <v>-6.35</v>
      </c>
      <c r="C37" s="29">
        <f t="shared" si="0"/>
        <v>0.35</v>
      </c>
      <c r="D37" s="33" t="s">
        <v>383</v>
      </c>
      <c r="E37" s="28">
        <v>-6.82</v>
      </c>
      <c r="F37" s="32">
        <f t="shared" si="1"/>
        <v>0.82</v>
      </c>
      <c r="G37" s="31" t="s">
        <v>384</v>
      </c>
      <c r="H37" s="28">
        <v>-6.73</v>
      </c>
      <c r="I37" s="29">
        <f t="shared" si="2"/>
        <v>0.73</v>
      </c>
    </row>
    <row r="38" ht="15" customHeight="1" spans="1:9">
      <c r="A38" s="27" t="s">
        <v>385</v>
      </c>
      <c r="B38" s="28">
        <v>-6.38</v>
      </c>
      <c r="C38" s="29">
        <f t="shared" si="0"/>
        <v>0.38</v>
      </c>
      <c r="D38" s="33" t="s">
        <v>386</v>
      </c>
      <c r="E38" s="28">
        <v>-6.77</v>
      </c>
      <c r="F38" s="32">
        <f t="shared" si="1"/>
        <v>0.77</v>
      </c>
      <c r="G38" s="31" t="s">
        <v>387</v>
      </c>
      <c r="H38" s="28">
        <v>-6.39</v>
      </c>
      <c r="I38" s="29">
        <f t="shared" si="2"/>
        <v>0.39</v>
      </c>
    </row>
    <row r="39" spans="1:9">
      <c r="A39" s="27" t="s">
        <v>388</v>
      </c>
      <c r="B39" s="28">
        <v>-6.35</v>
      </c>
      <c r="C39" s="29">
        <f t="shared" si="0"/>
        <v>0.35</v>
      </c>
      <c r="D39" s="33" t="s">
        <v>389</v>
      </c>
      <c r="E39" s="28">
        <v>-6.12</v>
      </c>
      <c r="F39" s="32">
        <f t="shared" si="1"/>
        <v>0.12</v>
      </c>
      <c r="G39" s="31" t="s">
        <v>390</v>
      </c>
      <c r="H39" s="28">
        <v>-6.58</v>
      </c>
      <c r="I39" s="29">
        <f t="shared" si="2"/>
        <v>0.58</v>
      </c>
    </row>
    <row r="40" s="4" customFormat="1" spans="1:9">
      <c r="A40" s="36"/>
      <c r="B40" s="28"/>
      <c r="C40" s="29"/>
      <c r="D40" s="37"/>
      <c r="E40" s="38"/>
      <c r="F40" s="32"/>
      <c r="G40" s="38"/>
      <c r="H40" s="39"/>
      <c r="I40" s="29"/>
    </row>
    <row r="41" spans="1:9">
      <c r="A41" s="36"/>
      <c r="B41" s="28"/>
      <c r="C41" s="29"/>
      <c r="D41" s="37"/>
      <c r="E41" s="38"/>
      <c r="F41" s="32"/>
      <c r="G41" s="38"/>
      <c r="H41" s="40"/>
      <c r="I41" s="29"/>
    </row>
    <row r="42" spans="1:9">
      <c r="A42" s="36"/>
      <c r="B42" s="28"/>
      <c r="C42" s="29"/>
      <c r="D42" s="37"/>
      <c r="E42" s="38"/>
      <c r="F42" s="32"/>
      <c r="G42" s="38"/>
      <c r="H42" s="40"/>
      <c r="I42" s="29"/>
    </row>
    <row r="43" spans="1:9">
      <c r="A43" s="38"/>
      <c r="B43" s="28"/>
      <c r="C43" s="29"/>
      <c r="D43" s="37"/>
      <c r="E43" s="38"/>
      <c r="F43" s="32"/>
      <c r="G43" s="38"/>
      <c r="H43" s="40"/>
      <c r="I43" s="29"/>
    </row>
    <row r="44" spans="1:9">
      <c r="A44" s="38"/>
      <c r="B44" s="41"/>
      <c r="C44" s="29"/>
      <c r="D44" s="37"/>
      <c r="E44" s="38"/>
      <c r="F44" s="32"/>
      <c r="G44" s="38"/>
      <c r="H44" s="40"/>
      <c r="I44" s="29"/>
    </row>
    <row r="45" spans="1:9">
      <c r="A45" s="38"/>
      <c r="B45" s="41"/>
      <c r="C45" s="29"/>
      <c r="D45" s="37"/>
      <c r="E45" s="38"/>
      <c r="F45" s="32"/>
      <c r="G45" s="38"/>
      <c r="H45" s="40"/>
      <c r="I45" s="29"/>
    </row>
    <row r="46" spans="1:9">
      <c r="A46" s="38"/>
      <c r="B46" s="41"/>
      <c r="C46" s="29"/>
      <c r="D46" s="33"/>
      <c r="E46" s="38"/>
      <c r="F46" s="32"/>
      <c r="G46" s="38"/>
      <c r="H46" s="40"/>
      <c r="I46" s="29"/>
    </row>
    <row r="47" spans="1:9">
      <c r="A47" s="38"/>
      <c r="B47" s="41"/>
      <c r="C47" s="29"/>
      <c r="D47" s="33"/>
      <c r="E47" s="38"/>
      <c r="F47" s="32"/>
      <c r="G47" s="38"/>
      <c r="H47" s="40"/>
      <c r="I47" s="29"/>
    </row>
    <row r="48" spans="1:9">
      <c r="A48" s="38"/>
      <c r="B48" s="41"/>
      <c r="C48" s="29"/>
      <c r="D48" s="33"/>
      <c r="E48" s="38"/>
      <c r="F48" s="32"/>
      <c r="G48" s="38"/>
      <c r="H48" s="40"/>
      <c r="I48" s="29"/>
    </row>
    <row r="49" spans="1:9">
      <c r="A49" s="38"/>
      <c r="B49" s="41"/>
      <c r="C49" s="29"/>
      <c r="D49" s="37"/>
      <c r="E49" s="38"/>
      <c r="F49" s="32"/>
      <c r="G49" s="38"/>
      <c r="H49" s="40"/>
      <c r="I49" s="29"/>
    </row>
    <row r="50" s="5" customFormat="1" ht="15" customHeight="1" spans="1:9">
      <c r="A50" s="42" t="s">
        <v>391</v>
      </c>
      <c r="B50" s="43">
        <v>-6.54</v>
      </c>
      <c r="C50" s="44">
        <f t="shared" si="0"/>
        <v>0.54</v>
      </c>
      <c r="D50" s="45" t="s">
        <v>392</v>
      </c>
      <c r="E50" s="43">
        <v>-6.39</v>
      </c>
      <c r="F50" s="46">
        <f t="shared" si="1"/>
        <v>0.39</v>
      </c>
      <c r="G50" s="42" t="s">
        <v>393</v>
      </c>
      <c r="H50" s="43">
        <v>-6.82</v>
      </c>
      <c r="I50" s="44">
        <f t="shared" si="2"/>
        <v>0.82</v>
      </c>
    </row>
    <row r="51" ht="15" customHeight="1" spans="1:9">
      <c r="A51" s="31" t="s">
        <v>394</v>
      </c>
      <c r="B51" s="28">
        <v>-6.98</v>
      </c>
      <c r="C51" s="29">
        <f t="shared" si="0"/>
        <v>0.98</v>
      </c>
      <c r="D51" s="33" t="s">
        <v>395</v>
      </c>
      <c r="E51" s="28">
        <v>-6.3</v>
      </c>
      <c r="F51" s="32">
        <f t="shared" si="1"/>
        <v>0.3</v>
      </c>
      <c r="G51" s="31" t="s">
        <v>396</v>
      </c>
      <c r="H51" s="28">
        <v>-6.7</v>
      </c>
      <c r="I51" s="29">
        <f t="shared" si="2"/>
        <v>0.7</v>
      </c>
    </row>
    <row r="52" ht="15" customHeight="1" spans="1:9">
      <c r="A52" s="31" t="s">
        <v>397</v>
      </c>
      <c r="B52" s="28">
        <v>-6.58</v>
      </c>
      <c r="C52" s="29">
        <f t="shared" si="0"/>
        <v>0.58</v>
      </c>
      <c r="D52" s="33" t="s">
        <v>398</v>
      </c>
      <c r="E52" s="28">
        <v>-6.54</v>
      </c>
      <c r="F52" s="32">
        <f t="shared" si="1"/>
        <v>0.54</v>
      </c>
      <c r="G52" s="31" t="s">
        <v>399</v>
      </c>
      <c r="H52" s="28">
        <v>-6.42</v>
      </c>
      <c r="I52" s="29">
        <f t="shared" si="2"/>
        <v>0.42</v>
      </c>
    </row>
    <row r="53" ht="15" customHeight="1" spans="1:9">
      <c r="A53" s="31" t="s">
        <v>400</v>
      </c>
      <c r="B53" s="28">
        <v>-6.43</v>
      </c>
      <c r="C53" s="29">
        <f t="shared" si="0"/>
        <v>0.43</v>
      </c>
      <c r="D53" s="33" t="s">
        <v>401</v>
      </c>
      <c r="E53" s="28">
        <v>-6.54</v>
      </c>
      <c r="F53" s="32">
        <f t="shared" si="1"/>
        <v>0.54</v>
      </c>
      <c r="G53" s="31" t="s">
        <v>402</v>
      </c>
      <c r="H53" s="28">
        <v>-6.91</v>
      </c>
      <c r="I53" s="29">
        <f t="shared" si="2"/>
        <v>0.91</v>
      </c>
    </row>
    <row r="54" ht="15" customHeight="1" spans="1:9">
      <c r="A54" s="31" t="s">
        <v>403</v>
      </c>
      <c r="B54" s="28">
        <v>-7.03</v>
      </c>
      <c r="C54" s="29">
        <f t="shared" si="0"/>
        <v>1.03</v>
      </c>
      <c r="D54" s="33" t="s">
        <v>404</v>
      </c>
      <c r="E54" s="28">
        <v>-7.07</v>
      </c>
      <c r="F54" s="32">
        <f t="shared" si="1"/>
        <v>1.07</v>
      </c>
      <c r="G54" s="31" t="s">
        <v>405</v>
      </c>
      <c r="H54" s="28">
        <v>-6.72</v>
      </c>
      <c r="I54" s="29">
        <f t="shared" si="2"/>
        <v>0.72</v>
      </c>
    </row>
    <row r="55" ht="15" customHeight="1" spans="1:9">
      <c r="A55" s="31" t="s">
        <v>406</v>
      </c>
      <c r="B55" s="28">
        <v>-6.62</v>
      </c>
      <c r="C55" s="29">
        <f t="shared" si="0"/>
        <v>0.62</v>
      </c>
      <c r="D55" s="33" t="s">
        <v>407</v>
      </c>
      <c r="E55" s="28">
        <v>-6.5</v>
      </c>
      <c r="F55" s="32">
        <f t="shared" si="1"/>
        <v>0.5</v>
      </c>
      <c r="G55" s="31" t="s">
        <v>408</v>
      </c>
      <c r="H55" s="28">
        <v>-6.34</v>
      </c>
      <c r="I55" s="29">
        <f t="shared" si="2"/>
        <v>0.34</v>
      </c>
    </row>
    <row r="56" ht="15" customHeight="1" spans="1:9">
      <c r="A56" s="31" t="s">
        <v>409</v>
      </c>
      <c r="B56" s="28">
        <v>-6.48</v>
      </c>
      <c r="C56" s="29">
        <f t="shared" si="0"/>
        <v>0.48</v>
      </c>
      <c r="D56" s="33" t="s">
        <v>410</v>
      </c>
      <c r="E56" s="28">
        <v>-6.3</v>
      </c>
      <c r="F56" s="32">
        <f t="shared" si="1"/>
        <v>0.3</v>
      </c>
      <c r="G56" s="31" t="s">
        <v>411</v>
      </c>
      <c r="H56" s="28">
        <v>-6.81</v>
      </c>
      <c r="I56" s="29">
        <f t="shared" si="2"/>
        <v>0.81</v>
      </c>
    </row>
    <row r="57" ht="15" customHeight="1" spans="1:9">
      <c r="A57" s="31" t="s">
        <v>412</v>
      </c>
      <c r="B57" s="28">
        <v>-6.67</v>
      </c>
      <c r="C57" s="29">
        <f t="shared" si="0"/>
        <v>0.67</v>
      </c>
      <c r="D57" s="33" t="s">
        <v>413</v>
      </c>
      <c r="E57" s="28">
        <v>-6.72</v>
      </c>
      <c r="F57" s="32">
        <f t="shared" si="1"/>
        <v>0.72</v>
      </c>
      <c r="G57" s="31" t="s">
        <v>414</v>
      </c>
      <c r="H57" s="28">
        <v>-6.3</v>
      </c>
      <c r="I57" s="29">
        <f t="shared" si="2"/>
        <v>0.3</v>
      </c>
    </row>
    <row r="58" ht="15" customHeight="1" spans="1:9">
      <c r="A58" s="31" t="s">
        <v>415</v>
      </c>
      <c r="B58" s="28">
        <v>-6.34</v>
      </c>
      <c r="C58" s="29">
        <f t="shared" si="0"/>
        <v>0.34</v>
      </c>
      <c r="D58" s="33" t="s">
        <v>416</v>
      </c>
      <c r="E58" s="28">
        <v>-6.6</v>
      </c>
      <c r="F58" s="32">
        <f t="shared" si="1"/>
        <v>0.6</v>
      </c>
      <c r="G58" s="31" t="s">
        <v>417</v>
      </c>
      <c r="H58" s="28">
        <v>-7.1</v>
      </c>
      <c r="I58" s="29">
        <f t="shared" si="2"/>
        <v>1.1</v>
      </c>
    </row>
    <row r="59" ht="15" customHeight="1" spans="1:9">
      <c r="A59" s="31" t="s">
        <v>418</v>
      </c>
      <c r="B59" s="28">
        <v>-6.81</v>
      </c>
      <c r="C59" s="29">
        <f t="shared" si="0"/>
        <v>0.81</v>
      </c>
      <c r="D59" s="33" t="s">
        <v>419</v>
      </c>
      <c r="E59" s="28">
        <v>-6.3</v>
      </c>
      <c r="F59" s="32">
        <f t="shared" si="1"/>
        <v>0.3</v>
      </c>
      <c r="G59" s="31" t="s">
        <v>420</v>
      </c>
      <c r="H59" s="28">
        <v>-6.49</v>
      </c>
      <c r="I59" s="29">
        <f t="shared" si="2"/>
        <v>0.49</v>
      </c>
    </row>
    <row r="60" ht="15" customHeight="1" spans="1:9">
      <c r="A60" s="31" t="s">
        <v>421</v>
      </c>
      <c r="B60" s="28">
        <v>-6.82</v>
      </c>
      <c r="C60" s="29">
        <f t="shared" si="0"/>
        <v>0.82</v>
      </c>
      <c r="D60" s="33" t="s">
        <v>422</v>
      </c>
      <c r="E60" s="28">
        <v>-6.54</v>
      </c>
      <c r="F60" s="32">
        <f t="shared" si="1"/>
        <v>0.54</v>
      </c>
      <c r="G60" s="31" t="s">
        <v>423</v>
      </c>
      <c r="H60" s="28">
        <v>-6.32</v>
      </c>
      <c r="I60" s="29">
        <f t="shared" si="2"/>
        <v>0.32</v>
      </c>
    </row>
    <row r="61" ht="15" customHeight="1" spans="1:9">
      <c r="A61" s="31" t="s">
        <v>424</v>
      </c>
      <c r="B61" s="28">
        <v>-6.44</v>
      </c>
      <c r="C61" s="29">
        <f t="shared" si="0"/>
        <v>0.44</v>
      </c>
      <c r="D61" s="33" t="s">
        <v>425</v>
      </c>
      <c r="E61" s="28">
        <v>-6.04</v>
      </c>
      <c r="F61" s="32">
        <f t="shared" si="1"/>
        <v>0.04</v>
      </c>
      <c r="G61" s="31" t="s">
        <v>426</v>
      </c>
      <c r="H61" s="28">
        <v>-6.71</v>
      </c>
      <c r="I61" s="29">
        <f t="shared" si="2"/>
        <v>0.71</v>
      </c>
    </row>
    <row r="62" ht="15" customHeight="1" spans="1:9">
      <c r="A62" s="31" t="s">
        <v>427</v>
      </c>
      <c r="B62" s="28">
        <v>-6.39</v>
      </c>
      <c r="C62" s="29">
        <f t="shared" si="0"/>
        <v>0.39</v>
      </c>
      <c r="D62" s="33" t="s">
        <v>428</v>
      </c>
      <c r="E62" s="28">
        <v>-6.44</v>
      </c>
      <c r="F62" s="32">
        <f t="shared" si="1"/>
        <v>0.44</v>
      </c>
      <c r="G62" s="31" t="s">
        <v>429</v>
      </c>
      <c r="H62" s="28">
        <v>-6.29</v>
      </c>
      <c r="I62" s="29">
        <f t="shared" si="2"/>
        <v>0.29</v>
      </c>
    </row>
    <row r="63" ht="15" customHeight="1" spans="1:9">
      <c r="A63" s="31" t="s">
        <v>430</v>
      </c>
      <c r="B63" s="28">
        <v>-7.08</v>
      </c>
      <c r="C63" s="29">
        <f t="shared" si="0"/>
        <v>1.08</v>
      </c>
      <c r="D63" s="33" t="s">
        <v>431</v>
      </c>
      <c r="E63" s="28">
        <v>-6.5</v>
      </c>
      <c r="F63" s="32">
        <f t="shared" si="1"/>
        <v>0.5</v>
      </c>
      <c r="G63" s="31" t="s">
        <v>432</v>
      </c>
      <c r="H63" s="28">
        <v>-6.67</v>
      </c>
      <c r="I63" s="29">
        <f t="shared" si="2"/>
        <v>0.67</v>
      </c>
    </row>
    <row r="64" ht="15" customHeight="1" spans="1:9">
      <c r="A64" s="31" t="s">
        <v>433</v>
      </c>
      <c r="B64" s="28">
        <v>-6.77</v>
      </c>
      <c r="C64" s="29">
        <f t="shared" si="0"/>
        <v>0.77</v>
      </c>
      <c r="D64" s="33" t="s">
        <v>434</v>
      </c>
      <c r="E64" s="28">
        <v>-6.77</v>
      </c>
      <c r="F64" s="32">
        <f t="shared" si="1"/>
        <v>0.77</v>
      </c>
      <c r="G64" s="31" t="s">
        <v>435</v>
      </c>
      <c r="H64" s="28">
        <v>-6.35</v>
      </c>
      <c r="I64" s="29">
        <f t="shared" si="2"/>
        <v>0.35</v>
      </c>
    </row>
    <row r="65" ht="15" customHeight="1" spans="1:9">
      <c r="A65" s="31" t="s">
        <v>436</v>
      </c>
      <c r="B65" s="28">
        <v>-6.72</v>
      </c>
      <c r="C65" s="29">
        <f t="shared" si="0"/>
        <v>0.72</v>
      </c>
      <c r="D65" s="33" t="s">
        <v>437</v>
      </c>
      <c r="E65" s="28">
        <v>-6.35</v>
      </c>
      <c r="F65" s="32">
        <f t="shared" si="1"/>
        <v>0.35</v>
      </c>
      <c r="G65" s="31" t="s">
        <v>438</v>
      </c>
      <c r="H65" s="28">
        <v>-6.35</v>
      </c>
      <c r="I65" s="29">
        <f t="shared" si="2"/>
        <v>0.35</v>
      </c>
    </row>
    <row r="66" ht="15" customHeight="1" spans="1:9">
      <c r="A66" s="31" t="s">
        <v>439</v>
      </c>
      <c r="B66" s="28">
        <v>-7.16</v>
      </c>
      <c r="C66" s="29">
        <f t="shared" si="0"/>
        <v>1.16</v>
      </c>
      <c r="D66" s="33" t="s">
        <v>440</v>
      </c>
      <c r="E66" s="35">
        <v>-6.05</v>
      </c>
      <c r="F66" s="32">
        <f t="shared" si="1"/>
        <v>0.0499999999999998</v>
      </c>
      <c r="G66" s="31" t="s">
        <v>441</v>
      </c>
      <c r="H66" s="28">
        <v>-6.59</v>
      </c>
      <c r="I66" s="29">
        <f t="shared" si="2"/>
        <v>0.59</v>
      </c>
    </row>
    <row r="67" ht="15" customHeight="1" spans="1:9">
      <c r="A67" s="31" t="s">
        <v>442</v>
      </c>
      <c r="B67" s="28">
        <v>-6.62</v>
      </c>
      <c r="C67" s="29">
        <f t="shared" si="0"/>
        <v>0.62</v>
      </c>
      <c r="D67" s="33" t="s">
        <v>443</v>
      </c>
      <c r="E67" s="28">
        <v>-6.3</v>
      </c>
      <c r="F67" s="32">
        <f t="shared" si="1"/>
        <v>0.3</v>
      </c>
      <c r="G67" s="31" t="s">
        <v>444</v>
      </c>
      <c r="H67" s="28">
        <v>-6.76</v>
      </c>
      <c r="I67" s="29">
        <f t="shared" si="2"/>
        <v>0.76</v>
      </c>
    </row>
    <row r="68" ht="15" customHeight="1" spans="1:9">
      <c r="A68" s="31" t="s">
        <v>445</v>
      </c>
      <c r="B68" s="28">
        <v>-6.44</v>
      </c>
      <c r="C68" s="29">
        <f t="shared" si="0"/>
        <v>0.44</v>
      </c>
      <c r="D68" s="33" t="s">
        <v>446</v>
      </c>
      <c r="E68" s="28">
        <v>-6.48</v>
      </c>
      <c r="F68" s="32">
        <f t="shared" si="1"/>
        <v>0.48</v>
      </c>
      <c r="G68" s="31" t="s">
        <v>447</v>
      </c>
      <c r="H68" s="28">
        <v>-6.41</v>
      </c>
      <c r="I68" s="29">
        <f t="shared" si="2"/>
        <v>0.41</v>
      </c>
    </row>
    <row r="69" ht="15" customHeight="1" spans="1:9">
      <c r="A69" s="31" t="s">
        <v>448</v>
      </c>
      <c r="B69" s="28">
        <v>-6.77</v>
      </c>
      <c r="C69" s="29">
        <f t="shared" si="0"/>
        <v>0.77</v>
      </c>
      <c r="D69" s="33" t="s">
        <v>449</v>
      </c>
      <c r="E69" s="35">
        <v>-7.16</v>
      </c>
      <c r="F69" s="32">
        <f t="shared" si="1"/>
        <v>1.16</v>
      </c>
      <c r="G69" s="31" t="s">
        <v>450</v>
      </c>
      <c r="H69" s="28">
        <v>-6.99</v>
      </c>
      <c r="I69" s="29">
        <f t="shared" si="2"/>
        <v>0.99</v>
      </c>
    </row>
    <row r="70" ht="15" customHeight="1" spans="1:9">
      <c r="A70" s="31" t="s">
        <v>451</v>
      </c>
      <c r="B70" s="28">
        <v>-6.81</v>
      </c>
      <c r="C70" s="29">
        <f t="shared" si="0"/>
        <v>0.81</v>
      </c>
      <c r="D70" s="33" t="s">
        <v>452</v>
      </c>
      <c r="E70" s="28">
        <v>-6.4</v>
      </c>
      <c r="F70" s="32">
        <f t="shared" si="1"/>
        <v>0.4</v>
      </c>
      <c r="G70" s="31" t="s">
        <v>453</v>
      </c>
      <c r="H70" s="28">
        <v>-6.16</v>
      </c>
      <c r="I70" s="29">
        <f t="shared" si="2"/>
        <v>0.16</v>
      </c>
    </row>
    <row r="71" ht="15" customHeight="1" spans="1:9">
      <c r="A71" s="31" t="s">
        <v>454</v>
      </c>
      <c r="B71" s="28">
        <v>-7.04</v>
      </c>
      <c r="C71" s="29">
        <f t="shared" si="0"/>
        <v>1.04</v>
      </c>
      <c r="D71" s="33" t="s">
        <v>455</v>
      </c>
      <c r="E71" s="28">
        <v>-6.35</v>
      </c>
      <c r="F71" s="32">
        <f t="shared" si="1"/>
        <v>0.35</v>
      </c>
      <c r="G71" s="31" t="s">
        <v>456</v>
      </c>
      <c r="H71" s="28">
        <v>-6.71</v>
      </c>
      <c r="I71" s="29">
        <f t="shared" si="2"/>
        <v>0.71</v>
      </c>
    </row>
    <row r="72" ht="15" customHeight="1" spans="1:9">
      <c r="A72" s="31" t="s">
        <v>457</v>
      </c>
      <c r="B72" s="28">
        <v>-6.92</v>
      </c>
      <c r="C72" s="29">
        <f t="shared" si="0"/>
        <v>0.92</v>
      </c>
      <c r="D72" s="33" t="s">
        <v>458</v>
      </c>
      <c r="E72" s="28">
        <v>-6.54</v>
      </c>
      <c r="F72" s="32">
        <f t="shared" si="1"/>
        <v>0.54</v>
      </c>
      <c r="G72" s="31" t="s">
        <v>459</v>
      </c>
      <c r="H72" s="28">
        <v>-6.84</v>
      </c>
      <c r="I72" s="29">
        <f t="shared" si="2"/>
        <v>0.84</v>
      </c>
    </row>
    <row r="73" ht="15" customHeight="1" spans="1:9">
      <c r="A73" s="31" t="s">
        <v>460</v>
      </c>
      <c r="B73" s="28">
        <v>-6.49</v>
      </c>
      <c r="C73" s="29">
        <f t="shared" ref="C73:C136" si="3">$L$5-B73</f>
        <v>0.49</v>
      </c>
      <c r="D73" s="33" t="s">
        <v>461</v>
      </c>
      <c r="E73" s="28">
        <v>-6.05</v>
      </c>
      <c r="F73" s="32">
        <f t="shared" ref="F73:F136" si="4">$L$5-E73</f>
        <v>0.0499999999999998</v>
      </c>
      <c r="G73" s="31" t="s">
        <v>462</v>
      </c>
      <c r="H73" s="28">
        <v>-6.86</v>
      </c>
      <c r="I73" s="29">
        <f t="shared" ref="I73:I136" si="5">$L$5-H73</f>
        <v>0.86</v>
      </c>
    </row>
    <row r="74" ht="15" customHeight="1" spans="1:9">
      <c r="A74" s="31" t="s">
        <v>463</v>
      </c>
      <c r="B74" s="28">
        <v>-6.54</v>
      </c>
      <c r="C74" s="29">
        <f t="shared" si="3"/>
        <v>0.54</v>
      </c>
      <c r="D74" s="33" t="s">
        <v>464</v>
      </c>
      <c r="E74" s="28">
        <v>-6.54</v>
      </c>
      <c r="F74" s="32">
        <f t="shared" si="4"/>
        <v>0.54</v>
      </c>
      <c r="G74" s="31" t="s">
        <v>465</v>
      </c>
      <c r="H74" s="28">
        <v>-6.61</v>
      </c>
      <c r="I74" s="29">
        <f t="shared" si="5"/>
        <v>0.61</v>
      </c>
    </row>
    <row r="75" ht="15" customHeight="1" spans="1:9">
      <c r="A75" s="31"/>
      <c r="B75" s="40"/>
      <c r="C75" s="29"/>
      <c r="D75" s="33" t="s">
        <v>466</v>
      </c>
      <c r="E75" s="28">
        <v>-6.21</v>
      </c>
      <c r="F75" s="32">
        <f t="shared" si="4"/>
        <v>0.21</v>
      </c>
      <c r="G75" s="31" t="s">
        <v>467</v>
      </c>
      <c r="H75" s="28">
        <v>-6.64</v>
      </c>
      <c r="I75" s="29">
        <f t="shared" si="5"/>
        <v>0.64</v>
      </c>
    </row>
    <row r="76" ht="15" customHeight="1" spans="1:9">
      <c r="A76" s="31"/>
      <c r="B76" s="40"/>
      <c r="C76" s="29"/>
      <c r="D76" s="33" t="s">
        <v>468</v>
      </c>
      <c r="E76" s="28">
        <v>-6.17</v>
      </c>
      <c r="F76" s="32">
        <f t="shared" si="4"/>
        <v>0.17</v>
      </c>
      <c r="G76" s="31" t="s">
        <v>469</v>
      </c>
      <c r="H76" s="28">
        <v>-6.73</v>
      </c>
      <c r="I76" s="29">
        <f t="shared" si="5"/>
        <v>0.73</v>
      </c>
    </row>
    <row r="77" ht="15" customHeight="1" spans="1:9">
      <c r="A77" s="31"/>
      <c r="B77" s="40"/>
      <c r="C77" s="29"/>
      <c r="D77" s="33" t="s">
        <v>470</v>
      </c>
      <c r="E77" s="28">
        <v>-6.09</v>
      </c>
      <c r="F77" s="32">
        <f t="shared" si="4"/>
        <v>0.0899999999999999</v>
      </c>
      <c r="G77" s="31" t="s">
        <v>471</v>
      </c>
      <c r="H77" s="28">
        <v>-7.06</v>
      </c>
      <c r="I77" s="29">
        <f t="shared" si="5"/>
        <v>1.06</v>
      </c>
    </row>
    <row r="78" ht="15" customHeight="1" spans="1:9">
      <c r="A78" s="31"/>
      <c r="B78" s="40"/>
      <c r="C78" s="29"/>
      <c r="D78" s="33" t="s">
        <v>472</v>
      </c>
      <c r="E78" s="28">
        <v>-6.16</v>
      </c>
      <c r="F78" s="32">
        <f t="shared" si="4"/>
        <v>0.16</v>
      </c>
      <c r="G78" s="31" t="s">
        <v>473</v>
      </c>
      <c r="H78" s="28">
        <v>-6.26</v>
      </c>
      <c r="I78" s="29">
        <f t="shared" si="5"/>
        <v>0.26</v>
      </c>
    </row>
    <row r="79" ht="15" customHeight="1" spans="1:9">
      <c r="A79" s="31"/>
      <c r="B79" s="40"/>
      <c r="C79" s="29"/>
      <c r="D79" s="33" t="s">
        <v>474</v>
      </c>
      <c r="E79" s="28">
        <v>-6.35</v>
      </c>
      <c r="F79" s="32">
        <f t="shared" si="4"/>
        <v>0.35</v>
      </c>
      <c r="G79" s="31" t="s">
        <v>475</v>
      </c>
      <c r="H79" s="28">
        <v>-6.75</v>
      </c>
      <c r="I79" s="29">
        <f t="shared" si="5"/>
        <v>0.75</v>
      </c>
    </row>
    <row r="80" ht="15" customHeight="1" spans="1:9">
      <c r="A80" s="31"/>
      <c r="B80" s="40"/>
      <c r="C80" s="29"/>
      <c r="D80" s="33" t="s">
        <v>476</v>
      </c>
      <c r="E80" s="28">
        <v>-6.25</v>
      </c>
      <c r="F80" s="32">
        <f t="shared" si="4"/>
        <v>0.25</v>
      </c>
      <c r="G80" s="31" t="s">
        <v>477</v>
      </c>
      <c r="H80" s="28">
        <v>-6.4</v>
      </c>
      <c r="I80" s="29">
        <f t="shared" si="5"/>
        <v>0.4</v>
      </c>
    </row>
    <row r="81" spans="1:9">
      <c r="A81" s="31"/>
      <c r="B81" s="40"/>
      <c r="C81" s="29"/>
      <c r="D81" s="33" t="s">
        <v>478</v>
      </c>
      <c r="E81" s="28">
        <v>-6.58</v>
      </c>
      <c r="F81" s="32">
        <f t="shared" si="4"/>
        <v>0.58</v>
      </c>
      <c r="G81" s="31" t="s">
        <v>479</v>
      </c>
      <c r="H81" s="28">
        <v>-6.98</v>
      </c>
      <c r="I81" s="29">
        <f t="shared" si="5"/>
        <v>0.98</v>
      </c>
    </row>
    <row r="82" s="4" customFormat="1" spans="1:9">
      <c r="A82" s="38"/>
      <c r="B82" s="41"/>
      <c r="C82" s="29"/>
      <c r="D82" s="37"/>
      <c r="E82" s="38"/>
      <c r="F82" s="32"/>
      <c r="G82" s="38"/>
      <c r="H82" s="39"/>
      <c r="I82" s="29"/>
    </row>
    <row r="83" spans="1:9">
      <c r="A83" s="38"/>
      <c r="B83" s="41"/>
      <c r="C83" s="29"/>
      <c r="D83" s="37"/>
      <c r="E83" s="38"/>
      <c r="F83" s="32"/>
      <c r="G83" s="38"/>
      <c r="H83" s="40"/>
      <c r="I83" s="29"/>
    </row>
    <row r="84" spans="1:9">
      <c r="A84" s="38"/>
      <c r="B84" s="41"/>
      <c r="C84" s="29"/>
      <c r="D84" s="37"/>
      <c r="E84" s="38"/>
      <c r="F84" s="32"/>
      <c r="G84" s="38"/>
      <c r="H84" s="40"/>
      <c r="I84" s="29"/>
    </row>
    <row r="85" spans="1:9">
      <c r="A85" s="38"/>
      <c r="B85" s="41"/>
      <c r="C85" s="29"/>
      <c r="D85" s="37"/>
      <c r="E85" s="38"/>
      <c r="F85" s="32"/>
      <c r="G85" s="38"/>
      <c r="H85" s="40"/>
      <c r="I85" s="29"/>
    </row>
    <row r="86" spans="1:9">
      <c r="A86" s="38"/>
      <c r="B86" s="41"/>
      <c r="C86" s="29"/>
      <c r="D86" s="37"/>
      <c r="E86" s="38"/>
      <c r="F86" s="32"/>
      <c r="G86" s="38"/>
      <c r="H86" s="40"/>
      <c r="I86" s="29"/>
    </row>
    <row r="87" spans="1:9">
      <c r="A87" s="38"/>
      <c r="B87" s="41"/>
      <c r="C87" s="29"/>
      <c r="D87" s="37"/>
      <c r="E87" s="38"/>
      <c r="F87" s="32"/>
      <c r="G87" s="38"/>
      <c r="H87" s="40"/>
      <c r="I87" s="29"/>
    </row>
    <row r="88" spans="1:9">
      <c r="A88" s="38"/>
      <c r="B88" s="41"/>
      <c r="C88" s="29"/>
      <c r="D88" s="33"/>
      <c r="E88" s="38"/>
      <c r="F88" s="32"/>
      <c r="G88" s="38"/>
      <c r="H88" s="40"/>
      <c r="I88" s="29"/>
    </row>
    <row r="89" spans="1:9">
      <c r="A89" s="38"/>
      <c r="B89" s="41"/>
      <c r="C89" s="29"/>
      <c r="D89" s="33"/>
      <c r="E89" s="38"/>
      <c r="F89" s="32"/>
      <c r="G89" s="38"/>
      <c r="H89" s="40"/>
      <c r="I89" s="29"/>
    </row>
    <row r="90" spans="1:9">
      <c r="A90" s="38"/>
      <c r="B90" s="41"/>
      <c r="C90" s="29"/>
      <c r="D90" s="33"/>
      <c r="E90" s="38"/>
      <c r="F90" s="32"/>
      <c r="G90" s="38"/>
      <c r="H90" s="40"/>
      <c r="I90" s="29"/>
    </row>
    <row r="91" spans="1:9">
      <c r="A91" s="38"/>
      <c r="B91" s="41"/>
      <c r="C91" s="29"/>
      <c r="D91" s="37"/>
      <c r="E91" s="38"/>
      <c r="F91" s="32"/>
      <c r="G91" s="38"/>
      <c r="H91" s="40"/>
      <c r="I91" s="29"/>
    </row>
    <row r="92" s="5" customFormat="1" ht="15" customHeight="1" spans="1:9">
      <c r="A92" s="42" t="s">
        <v>480</v>
      </c>
      <c r="B92" s="43">
        <v>-6.15</v>
      </c>
      <c r="C92" s="44">
        <f t="shared" si="3"/>
        <v>0.15</v>
      </c>
      <c r="D92" s="45" t="s">
        <v>481</v>
      </c>
      <c r="E92" s="43">
        <v>-6.39</v>
      </c>
      <c r="F92" s="46">
        <f t="shared" si="4"/>
        <v>0.39</v>
      </c>
      <c r="G92" s="42" t="s">
        <v>482</v>
      </c>
      <c r="H92" s="51">
        <v>-6.16</v>
      </c>
      <c r="I92" s="44">
        <f t="shared" si="5"/>
        <v>0.16</v>
      </c>
    </row>
    <row r="93" ht="15" customHeight="1" spans="1:9">
      <c r="A93" s="31" t="s">
        <v>483</v>
      </c>
      <c r="B93" s="28">
        <v>-6.17</v>
      </c>
      <c r="C93" s="29">
        <f t="shared" si="3"/>
        <v>0.17</v>
      </c>
      <c r="D93" s="33" t="s">
        <v>484</v>
      </c>
      <c r="E93" s="28">
        <v>-6.9</v>
      </c>
      <c r="F93" s="32">
        <f t="shared" si="4"/>
        <v>0.9</v>
      </c>
      <c r="G93" s="31" t="s">
        <v>485</v>
      </c>
      <c r="H93" s="40">
        <v>-6.81</v>
      </c>
      <c r="I93" s="29">
        <f t="shared" si="5"/>
        <v>0.81</v>
      </c>
    </row>
    <row r="94" ht="15" customHeight="1" spans="1:9">
      <c r="A94" s="31" t="s">
        <v>486</v>
      </c>
      <c r="B94" s="28">
        <v>-6.39</v>
      </c>
      <c r="C94" s="29">
        <f t="shared" si="3"/>
        <v>0.39</v>
      </c>
      <c r="D94" s="33" t="s">
        <v>487</v>
      </c>
      <c r="E94" s="28">
        <v>-6.58</v>
      </c>
      <c r="F94" s="32">
        <f t="shared" si="4"/>
        <v>0.58</v>
      </c>
      <c r="G94" s="31" t="s">
        <v>488</v>
      </c>
      <c r="H94" s="40">
        <v>-6.98</v>
      </c>
      <c r="I94" s="29">
        <f t="shared" si="5"/>
        <v>0.98</v>
      </c>
    </row>
    <row r="95" ht="15" customHeight="1" spans="1:9">
      <c r="A95" s="31" t="s">
        <v>489</v>
      </c>
      <c r="B95" s="28">
        <v>-6.21</v>
      </c>
      <c r="C95" s="29">
        <f t="shared" si="3"/>
        <v>0.21</v>
      </c>
      <c r="D95" s="33" t="s">
        <v>490</v>
      </c>
      <c r="E95" s="35">
        <v>-7.13</v>
      </c>
      <c r="F95" s="32">
        <f t="shared" si="4"/>
        <v>1.13</v>
      </c>
      <c r="G95" s="31" t="s">
        <v>491</v>
      </c>
      <c r="H95" s="40">
        <v>-6.72</v>
      </c>
      <c r="I95" s="29">
        <f t="shared" si="5"/>
        <v>0.72</v>
      </c>
    </row>
    <row r="96" ht="15" customHeight="1" spans="1:9">
      <c r="A96" s="31" t="s">
        <v>492</v>
      </c>
      <c r="B96" s="28">
        <v>-6.25</v>
      </c>
      <c r="C96" s="29">
        <f t="shared" si="3"/>
        <v>0.25</v>
      </c>
      <c r="D96" s="33" t="s">
        <v>493</v>
      </c>
      <c r="E96" s="28">
        <v>-6.72</v>
      </c>
      <c r="F96" s="32">
        <f t="shared" si="4"/>
        <v>0.72</v>
      </c>
      <c r="G96" s="31" t="s">
        <v>494</v>
      </c>
      <c r="H96" s="40">
        <v>-6.29</v>
      </c>
      <c r="I96" s="29">
        <f t="shared" si="5"/>
        <v>0.29</v>
      </c>
    </row>
    <row r="97" ht="15" customHeight="1" spans="1:9">
      <c r="A97" s="31" t="s">
        <v>495</v>
      </c>
      <c r="B97" s="28">
        <v>-6.09</v>
      </c>
      <c r="C97" s="29">
        <f t="shared" si="3"/>
        <v>0.0899999999999999</v>
      </c>
      <c r="D97" s="33" t="s">
        <v>496</v>
      </c>
      <c r="E97" s="28">
        <v>-6.84</v>
      </c>
      <c r="F97" s="32">
        <f t="shared" si="4"/>
        <v>0.84</v>
      </c>
      <c r="G97" s="31" t="s">
        <v>497</v>
      </c>
      <c r="H97" s="40">
        <v>-6.41</v>
      </c>
      <c r="I97" s="29">
        <f t="shared" si="5"/>
        <v>0.41</v>
      </c>
    </row>
    <row r="98" ht="15" customHeight="1" spans="1:9">
      <c r="A98" s="31" t="s">
        <v>498</v>
      </c>
      <c r="B98" s="28">
        <v>-6.35</v>
      </c>
      <c r="C98" s="29">
        <f t="shared" si="3"/>
        <v>0.35</v>
      </c>
      <c r="D98" s="33" t="s">
        <v>499</v>
      </c>
      <c r="E98" s="28">
        <v>-6.14</v>
      </c>
      <c r="F98" s="32">
        <f t="shared" si="4"/>
        <v>0.14</v>
      </c>
      <c r="G98" s="31" t="s">
        <v>500</v>
      </c>
      <c r="H98" s="40">
        <v>-6.67</v>
      </c>
      <c r="I98" s="29">
        <f t="shared" si="5"/>
        <v>0.67</v>
      </c>
    </row>
    <row r="99" ht="15" customHeight="1" spans="1:9">
      <c r="A99" s="31" t="s">
        <v>501</v>
      </c>
      <c r="B99" s="28">
        <v>-6.35</v>
      </c>
      <c r="C99" s="29">
        <f t="shared" si="3"/>
        <v>0.35</v>
      </c>
      <c r="D99" s="33" t="s">
        <v>502</v>
      </c>
      <c r="E99" s="28">
        <v>-6.91</v>
      </c>
      <c r="F99" s="32">
        <f t="shared" si="4"/>
        <v>0.91</v>
      </c>
      <c r="G99" s="31" t="s">
        <v>503</v>
      </c>
      <c r="H99" s="40">
        <v>-6.32</v>
      </c>
      <c r="I99" s="29">
        <f t="shared" si="5"/>
        <v>0.32</v>
      </c>
    </row>
    <row r="100" ht="15" customHeight="1" spans="1:9">
      <c r="A100" s="31" t="s">
        <v>504</v>
      </c>
      <c r="B100" s="28">
        <v>-6.25</v>
      </c>
      <c r="C100" s="29">
        <f t="shared" si="3"/>
        <v>0.25</v>
      </c>
      <c r="D100" s="33" t="s">
        <v>505</v>
      </c>
      <c r="E100" s="28">
        <v>-6.59</v>
      </c>
      <c r="F100" s="32">
        <f t="shared" si="4"/>
        <v>0.59</v>
      </c>
      <c r="G100" s="31" t="s">
        <v>506</v>
      </c>
      <c r="H100" s="40">
        <v>-6.76</v>
      </c>
      <c r="I100" s="29">
        <f t="shared" si="5"/>
        <v>0.76</v>
      </c>
    </row>
    <row r="101" ht="15" customHeight="1" spans="1:9">
      <c r="A101" s="31" t="s">
        <v>507</v>
      </c>
      <c r="B101" s="28">
        <v>-6.21</v>
      </c>
      <c r="C101" s="29">
        <f t="shared" si="3"/>
        <v>0.21</v>
      </c>
      <c r="D101" s="33" t="s">
        <v>508</v>
      </c>
      <c r="E101" s="28">
        <v>-6.49</v>
      </c>
      <c r="F101" s="32">
        <f t="shared" si="4"/>
        <v>0.49</v>
      </c>
      <c r="G101" s="31" t="s">
        <v>509</v>
      </c>
      <c r="H101" s="40">
        <v>-6.73</v>
      </c>
      <c r="I101" s="29">
        <f t="shared" si="5"/>
        <v>0.73</v>
      </c>
    </row>
    <row r="102" ht="15" customHeight="1" spans="1:9">
      <c r="A102" s="31" t="s">
        <v>510</v>
      </c>
      <c r="B102" s="28">
        <v>-6.58</v>
      </c>
      <c r="C102" s="29">
        <f t="shared" si="3"/>
        <v>0.58</v>
      </c>
      <c r="D102" s="33" t="s">
        <v>511</v>
      </c>
      <c r="E102" s="28">
        <v>-6.84</v>
      </c>
      <c r="F102" s="32">
        <f t="shared" si="4"/>
        <v>0.84</v>
      </c>
      <c r="G102" s="31" t="s">
        <v>512</v>
      </c>
      <c r="H102" s="40">
        <v>-6.86</v>
      </c>
      <c r="I102" s="29">
        <f t="shared" si="5"/>
        <v>0.86</v>
      </c>
    </row>
    <row r="103" ht="15" customHeight="1" spans="1:9">
      <c r="A103" s="31" t="s">
        <v>513</v>
      </c>
      <c r="B103" s="28">
        <v>-6.16</v>
      </c>
      <c r="C103" s="29">
        <f t="shared" si="3"/>
        <v>0.16</v>
      </c>
      <c r="D103" s="33" t="s">
        <v>514</v>
      </c>
      <c r="E103" s="28">
        <v>-6.36</v>
      </c>
      <c r="F103" s="32">
        <f t="shared" si="4"/>
        <v>0.36</v>
      </c>
      <c r="G103" s="31" t="s">
        <v>515</v>
      </c>
      <c r="H103" s="40">
        <v>-6.84</v>
      </c>
      <c r="I103" s="29">
        <f t="shared" si="5"/>
        <v>0.84</v>
      </c>
    </row>
    <row r="104" ht="15" customHeight="1" spans="1:9">
      <c r="A104" s="31" t="s">
        <v>516</v>
      </c>
      <c r="B104" s="28">
        <v>-6.23</v>
      </c>
      <c r="C104" s="29">
        <f t="shared" si="3"/>
        <v>0.23</v>
      </c>
      <c r="D104" s="33" t="s">
        <v>517</v>
      </c>
      <c r="E104" s="28">
        <v>-6.71</v>
      </c>
      <c r="F104" s="32">
        <f t="shared" si="4"/>
        <v>0.71</v>
      </c>
      <c r="G104" s="31" t="s">
        <v>518</v>
      </c>
      <c r="H104" s="40">
        <v>-6.35</v>
      </c>
      <c r="I104" s="29">
        <f t="shared" si="5"/>
        <v>0.35</v>
      </c>
    </row>
    <row r="105" ht="15" customHeight="1" spans="1:9">
      <c r="A105" s="31" t="s">
        <v>519</v>
      </c>
      <c r="B105" s="28">
        <v>-6.18</v>
      </c>
      <c r="C105" s="29">
        <f t="shared" si="3"/>
        <v>0.18</v>
      </c>
      <c r="D105" s="33" t="s">
        <v>520</v>
      </c>
      <c r="E105" s="28">
        <v>-6.84</v>
      </c>
      <c r="F105" s="32">
        <f t="shared" si="4"/>
        <v>0.84</v>
      </c>
      <c r="G105" s="31" t="s">
        <v>521</v>
      </c>
      <c r="H105" s="40">
        <v>-6.75</v>
      </c>
      <c r="I105" s="29">
        <f t="shared" si="5"/>
        <v>0.75</v>
      </c>
    </row>
    <row r="106" ht="15" customHeight="1" spans="1:9">
      <c r="A106" s="31" t="s">
        <v>522</v>
      </c>
      <c r="B106" s="28">
        <v>-6.3</v>
      </c>
      <c r="C106" s="29">
        <f t="shared" si="3"/>
        <v>0.3</v>
      </c>
      <c r="D106" s="33" t="s">
        <v>523</v>
      </c>
      <c r="E106" s="28">
        <v>-6.7</v>
      </c>
      <c r="F106" s="32">
        <f t="shared" si="4"/>
        <v>0.7</v>
      </c>
      <c r="G106" s="31" t="s">
        <v>524</v>
      </c>
      <c r="H106" s="40" t="s">
        <v>525</v>
      </c>
      <c r="I106" s="29">
        <f t="shared" si="5"/>
        <v>1.1</v>
      </c>
    </row>
    <row r="107" ht="15" customHeight="1" spans="1:9">
      <c r="A107" s="31" t="s">
        <v>526</v>
      </c>
      <c r="B107" s="28">
        <v>-6.05</v>
      </c>
      <c r="C107" s="29">
        <f t="shared" si="3"/>
        <v>0.0499999999999998</v>
      </c>
      <c r="D107" s="33" t="s">
        <v>527</v>
      </c>
      <c r="E107" s="28">
        <v>-6.2</v>
      </c>
      <c r="F107" s="32">
        <f t="shared" si="4"/>
        <v>0.2</v>
      </c>
      <c r="G107" s="31" t="s">
        <v>528</v>
      </c>
      <c r="H107" s="40">
        <v>-6.99</v>
      </c>
      <c r="I107" s="29">
        <f t="shared" si="5"/>
        <v>0.99</v>
      </c>
    </row>
    <row r="108" ht="15" customHeight="1" spans="1:9">
      <c r="A108" s="31" t="s">
        <v>529</v>
      </c>
      <c r="B108" s="28">
        <v>-6.39</v>
      </c>
      <c r="C108" s="29">
        <f t="shared" si="3"/>
        <v>0.39</v>
      </c>
      <c r="D108" s="33" t="s">
        <v>530</v>
      </c>
      <c r="E108" s="28">
        <v>-6.45</v>
      </c>
      <c r="F108" s="32">
        <f t="shared" si="4"/>
        <v>0.45</v>
      </c>
      <c r="G108" s="31" t="s">
        <v>531</v>
      </c>
      <c r="H108" s="40">
        <v>-6.34</v>
      </c>
      <c r="I108" s="29">
        <f t="shared" si="5"/>
        <v>0.34</v>
      </c>
    </row>
    <row r="109" ht="15" customHeight="1" spans="1:9">
      <c r="A109" s="31" t="s">
        <v>532</v>
      </c>
      <c r="B109" s="28">
        <v>-6.44</v>
      </c>
      <c r="C109" s="29">
        <f t="shared" si="3"/>
        <v>0.44</v>
      </c>
      <c r="D109" s="33" t="s">
        <v>533</v>
      </c>
      <c r="E109" s="28">
        <v>-6.77</v>
      </c>
      <c r="F109" s="32">
        <f t="shared" si="4"/>
        <v>0.77</v>
      </c>
      <c r="G109" s="31" t="s">
        <v>534</v>
      </c>
      <c r="H109" s="40">
        <v>-6.4</v>
      </c>
      <c r="I109" s="29">
        <f t="shared" si="5"/>
        <v>0.4</v>
      </c>
    </row>
    <row r="110" ht="15" customHeight="1" spans="1:9">
      <c r="A110" s="31" t="s">
        <v>535</v>
      </c>
      <c r="B110" s="28">
        <v>-6.67</v>
      </c>
      <c r="C110" s="29">
        <f t="shared" si="3"/>
        <v>0.67</v>
      </c>
      <c r="D110" s="33" t="s">
        <v>536</v>
      </c>
      <c r="E110" s="28">
        <v>-6.98</v>
      </c>
      <c r="F110" s="32">
        <f t="shared" si="4"/>
        <v>0.98</v>
      </c>
      <c r="G110" s="31" t="s">
        <v>537</v>
      </c>
      <c r="H110" s="40">
        <v>-7.06</v>
      </c>
      <c r="I110" s="29">
        <f t="shared" si="5"/>
        <v>1.06</v>
      </c>
    </row>
    <row r="111" ht="15" customHeight="1" spans="1:9">
      <c r="A111" s="31" t="s">
        <v>538</v>
      </c>
      <c r="B111" s="28">
        <v>-6.45</v>
      </c>
      <c r="C111" s="29">
        <f t="shared" si="3"/>
        <v>0.45</v>
      </c>
      <c r="D111" s="33" t="s">
        <v>539</v>
      </c>
      <c r="E111" s="28">
        <v>-6.74</v>
      </c>
      <c r="F111" s="32">
        <f t="shared" si="4"/>
        <v>0.74</v>
      </c>
      <c r="G111" s="31" t="s">
        <v>540</v>
      </c>
      <c r="H111" s="40">
        <v>-6.64</v>
      </c>
      <c r="I111" s="29">
        <f t="shared" si="5"/>
        <v>0.64</v>
      </c>
    </row>
    <row r="112" ht="15" customHeight="1" spans="1:9">
      <c r="A112" s="31" t="s">
        <v>541</v>
      </c>
      <c r="B112" s="28">
        <v>-6.58</v>
      </c>
      <c r="C112" s="29">
        <f t="shared" si="3"/>
        <v>0.58</v>
      </c>
      <c r="D112" s="33" t="s">
        <v>542</v>
      </c>
      <c r="E112" s="28">
        <v>-6.81</v>
      </c>
      <c r="F112" s="32">
        <f t="shared" si="4"/>
        <v>0.81</v>
      </c>
      <c r="G112" s="31" t="s">
        <v>543</v>
      </c>
      <c r="H112" s="40">
        <v>-6.59</v>
      </c>
      <c r="I112" s="29">
        <f t="shared" si="5"/>
        <v>0.59</v>
      </c>
    </row>
    <row r="113" ht="15" customHeight="1" spans="1:9">
      <c r="A113" s="31" t="s">
        <v>544</v>
      </c>
      <c r="B113" s="28">
        <v>-6.34</v>
      </c>
      <c r="C113" s="29">
        <f t="shared" si="3"/>
        <v>0.34</v>
      </c>
      <c r="D113" s="33" t="s">
        <v>545</v>
      </c>
      <c r="E113" s="28">
        <v>-6.95</v>
      </c>
      <c r="F113" s="32">
        <f t="shared" si="4"/>
        <v>0.95</v>
      </c>
      <c r="G113" s="31" t="s">
        <v>546</v>
      </c>
      <c r="H113" s="40">
        <v>-6.71</v>
      </c>
      <c r="I113" s="29">
        <f t="shared" si="5"/>
        <v>0.71</v>
      </c>
    </row>
    <row r="114" ht="15" customHeight="1" spans="1:9">
      <c r="A114" s="31" t="s">
        <v>547</v>
      </c>
      <c r="B114" s="28">
        <v>-6.39</v>
      </c>
      <c r="C114" s="29">
        <f t="shared" si="3"/>
        <v>0.39</v>
      </c>
      <c r="D114" s="33" t="s">
        <v>548</v>
      </c>
      <c r="E114" s="28">
        <v>-6.38</v>
      </c>
      <c r="F114" s="32">
        <f t="shared" si="4"/>
        <v>0.38</v>
      </c>
      <c r="G114" s="31" t="s">
        <v>549</v>
      </c>
      <c r="H114" s="40" t="s">
        <v>550</v>
      </c>
      <c r="I114" s="29">
        <f t="shared" si="5"/>
        <v>0.3</v>
      </c>
    </row>
    <row r="115" ht="15" customHeight="1" spans="1:9">
      <c r="A115" s="31" t="s">
        <v>551</v>
      </c>
      <c r="B115" s="28">
        <v>-6.43</v>
      </c>
      <c r="C115" s="29">
        <f t="shared" si="3"/>
        <v>0.43</v>
      </c>
      <c r="D115" s="33" t="s">
        <v>552</v>
      </c>
      <c r="E115" s="28">
        <v>-6.29</v>
      </c>
      <c r="F115" s="32">
        <f t="shared" si="4"/>
        <v>0.29</v>
      </c>
      <c r="G115" s="31" t="s">
        <v>553</v>
      </c>
      <c r="H115" s="40">
        <v>-6.71</v>
      </c>
      <c r="I115" s="29">
        <f t="shared" si="5"/>
        <v>0.71</v>
      </c>
    </row>
    <row r="116" ht="15" customHeight="1" spans="1:9">
      <c r="A116" s="31" t="s">
        <v>554</v>
      </c>
      <c r="B116" s="28">
        <v>-6.21</v>
      </c>
      <c r="C116" s="29">
        <f t="shared" si="3"/>
        <v>0.21</v>
      </c>
      <c r="D116" s="33" t="s">
        <v>555</v>
      </c>
      <c r="E116" s="28">
        <v>-6.95</v>
      </c>
      <c r="F116" s="32">
        <f t="shared" si="4"/>
        <v>0.95</v>
      </c>
      <c r="G116" s="31" t="s">
        <v>556</v>
      </c>
      <c r="H116" s="40">
        <v>-6.82</v>
      </c>
      <c r="I116" s="29">
        <f t="shared" si="5"/>
        <v>0.82</v>
      </c>
    </row>
    <row r="117" ht="15" customHeight="1" spans="1:9">
      <c r="A117" s="31" t="s">
        <v>557</v>
      </c>
      <c r="B117" s="28">
        <v>-6.14</v>
      </c>
      <c r="C117" s="29">
        <f t="shared" si="3"/>
        <v>0.14</v>
      </c>
      <c r="D117" s="33" t="s">
        <v>558</v>
      </c>
      <c r="E117" s="35">
        <v>-7.11</v>
      </c>
      <c r="F117" s="32">
        <f t="shared" si="4"/>
        <v>1.11</v>
      </c>
      <c r="G117" s="31" t="s">
        <v>559</v>
      </c>
      <c r="H117" s="40">
        <v>-6.91</v>
      </c>
      <c r="I117" s="29">
        <f t="shared" si="5"/>
        <v>0.91</v>
      </c>
    </row>
    <row r="118" ht="15" customHeight="1" spans="1:9">
      <c r="A118" s="31" t="s">
        <v>560</v>
      </c>
      <c r="B118" s="28">
        <v>-6.73</v>
      </c>
      <c r="C118" s="29">
        <f t="shared" si="3"/>
        <v>0.73</v>
      </c>
      <c r="D118" s="33" t="s">
        <v>561</v>
      </c>
      <c r="E118" s="28">
        <v>-6.58</v>
      </c>
      <c r="F118" s="32">
        <f t="shared" si="4"/>
        <v>0.58</v>
      </c>
      <c r="G118" s="31" t="s">
        <v>562</v>
      </c>
      <c r="H118" s="40">
        <v>-6.49</v>
      </c>
      <c r="I118" s="29">
        <f t="shared" si="5"/>
        <v>0.49</v>
      </c>
    </row>
    <row r="119" ht="15" customHeight="1" spans="1:9">
      <c r="A119" s="31" t="s">
        <v>563</v>
      </c>
      <c r="B119" s="28">
        <v>-6.19</v>
      </c>
      <c r="C119" s="29">
        <f t="shared" si="3"/>
        <v>0.19</v>
      </c>
      <c r="D119" s="33" t="s">
        <v>564</v>
      </c>
      <c r="E119" s="28">
        <v>-6.19</v>
      </c>
      <c r="F119" s="32">
        <f t="shared" si="4"/>
        <v>0.19</v>
      </c>
      <c r="G119" s="31" t="s">
        <v>565</v>
      </c>
      <c r="H119" s="40">
        <v>-6.61</v>
      </c>
      <c r="I119" s="29">
        <f t="shared" si="5"/>
        <v>0.61</v>
      </c>
    </row>
    <row r="120" ht="15" customHeight="1" spans="1:9">
      <c r="A120" s="31" t="s">
        <v>566</v>
      </c>
      <c r="B120" s="28">
        <v>-7.07</v>
      </c>
      <c r="C120" s="29">
        <f t="shared" si="3"/>
        <v>1.07</v>
      </c>
      <c r="D120" s="33" t="s">
        <v>567</v>
      </c>
      <c r="E120" s="40">
        <v>-6.82</v>
      </c>
      <c r="F120" s="32">
        <f t="shared" si="4"/>
        <v>0.82</v>
      </c>
      <c r="G120" s="31" t="s">
        <v>568</v>
      </c>
      <c r="H120" s="40">
        <v>-6.35</v>
      </c>
      <c r="I120" s="29">
        <f t="shared" si="5"/>
        <v>0.35</v>
      </c>
    </row>
    <row r="121" ht="15" customHeight="1" spans="1:9">
      <c r="A121" s="31" t="s">
        <v>569</v>
      </c>
      <c r="B121" s="28">
        <v>-6.45</v>
      </c>
      <c r="C121" s="29">
        <f t="shared" si="3"/>
        <v>0.45</v>
      </c>
      <c r="D121" s="33" t="s">
        <v>570</v>
      </c>
      <c r="E121" s="40">
        <v>-6.91</v>
      </c>
      <c r="F121" s="32">
        <f t="shared" si="4"/>
        <v>0.91</v>
      </c>
      <c r="G121" s="31" t="s">
        <v>571</v>
      </c>
      <c r="H121" s="40">
        <v>-6.26</v>
      </c>
      <c r="I121" s="29">
        <f t="shared" si="5"/>
        <v>0.26</v>
      </c>
    </row>
    <row r="122" ht="15" customHeight="1" spans="1:9">
      <c r="A122" s="31" t="s">
        <v>572</v>
      </c>
      <c r="B122" s="28">
        <v>-6.97</v>
      </c>
      <c r="C122" s="29">
        <f t="shared" si="3"/>
        <v>0.97</v>
      </c>
      <c r="D122" s="33"/>
      <c r="E122" s="31"/>
      <c r="F122" s="32"/>
      <c r="G122" s="31" t="s">
        <v>573</v>
      </c>
      <c r="H122" s="40">
        <v>-6.42</v>
      </c>
      <c r="I122" s="29">
        <f t="shared" si="5"/>
        <v>0.42</v>
      </c>
    </row>
    <row r="123" spans="1:9">
      <c r="A123" s="31" t="s">
        <v>574</v>
      </c>
      <c r="B123" s="28">
        <v>-6.37</v>
      </c>
      <c r="C123" s="29">
        <f t="shared" si="3"/>
        <v>0.37</v>
      </c>
      <c r="D123" s="33"/>
      <c r="E123" s="31"/>
      <c r="F123" s="32"/>
      <c r="G123" s="31" t="s">
        <v>575</v>
      </c>
      <c r="H123" s="40" t="s">
        <v>576</v>
      </c>
      <c r="I123" s="29">
        <f t="shared" si="5"/>
        <v>0.7</v>
      </c>
    </row>
    <row r="124" s="4" customFormat="1" spans="1:9">
      <c r="A124" s="38"/>
      <c r="B124" s="41"/>
      <c r="C124" s="29"/>
      <c r="D124" s="37"/>
      <c r="E124" s="38"/>
      <c r="F124" s="32"/>
      <c r="G124" s="38"/>
      <c r="H124" s="39"/>
      <c r="I124" s="29"/>
    </row>
    <row r="125" spans="1:9">
      <c r="A125" s="38"/>
      <c r="B125" s="41"/>
      <c r="C125" s="29"/>
      <c r="D125" s="37"/>
      <c r="E125" s="38"/>
      <c r="F125" s="32"/>
      <c r="G125" s="38"/>
      <c r="H125" s="40"/>
      <c r="I125" s="29"/>
    </row>
    <row r="126" spans="1:9">
      <c r="A126" s="38"/>
      <c r="B126" s="41"/>
      <c r="C126" s="29"/>
      <c r="D126" s="37"/>
      <c r="E126" s="38"/>
      <c r="F126" s="32"/>
      <c r="G126" s="38"/>
      <c r="H126" s="40"/>
      <c r="I126" s="29"/>
    </row>
    <row r="127" spans="1:9">
      <c r="A127" s="38"/>
      <c r="B127" s="41"/>
      <c r="C127" s="29"/>
      <c r="D127" s="37"/>
      <c r="E127" s="38"/>
      <c r="F127" s="32"/>
      <c r="G127" s="38"/>
      <c r="H127" s="40"/>
      <c r="I127" s="29"/>
    </row>
    <row r="128" spans="1:9">
      <c r="A128" s="38"/>
      <c r="B128" s="41"/>
      <c r="C128" s="29"/>
      <c r="D128" s="37"/>
      <c r="E128" s="38"/>
      <c r="F128" s="32"/>
      <c r="G128" s="38"/>
      <c r="H128" s="40"/>
      <c r="I128" s="29"/>
    </row>
    <row r="129" spans="1:9">
      <c r="A129" s="38"/>
      <c r="B129" s="41"/>
      <c r="C129" s="29"/>
      <c r="D129" s="37"/>
      <c r="E129" s="38"/>
      <c r="F129" s="32"/>
      <c r="G129" s="38"/>
      <c r="H129" s="40"/>
      <c r="I129" s="29"/>
    </row>
    <row r="130" spans="1:9">
      <c r="A130" s="38"/>
      <c r="B130" s="41"/>
      <c r="C130" s="29"/>
      <c r="D130" s="33"/>
      <c r="E130" s="38"/>
      <c r="F130" s="32"/>
      <c r="G130" s="38"/>
      <c r="H130" s="40"/>
      <c r="I130" s="29"/>
    </row>
    <row r="131" spans="1:9">
      <c r="A131" s="38"/>
      <c r="B131" s="41"/>
      <c r="C131" s="29"/>
      <c r="D131" s="33"/>
      <c r="E131" s="38"/>
      <c r="F131" s="32"/>
      <c r="G131" s="38"/>
      <c r="H131" s="40"/>
      <c r="I131" s="29"/>
    </row>
    <row r="132" spans="1:9">
      <c r="A132" s="38"/>
      <c r="B132" s="41"/>
      <c r="C132" s="29"/>
      <c r="D132" s="33"/>
      <c r="E132" s="38"/>
      <c r="F132" s="32"/>
      <c r="G132" s="38"/>
      <c r="H132" s="40"/>
      <c r="I132" s="29"/>
    </row>
    <row r="133" spans="1:9">
      <c r="A133" s="38"/>
      <c r="B133" s="41"/>
      <c r="C133" s="29"/>
      <c r="D133" s="37"/>
      <c r="E133" s="38"/>
      <c r="F133" s="32"/>
      <c r="G133" s="38"/>
      <c r="H133" s="40"/>
      <c r="I133" s="29"/>
    </row>
    <row r="134" s="5" customFormat="1" ht="15" customHeight="1" spans="1:9">
      <c r="A134" s="42" t="s">
        <v>577</v>
      </c>
      <c r="B134" s="51" t="s">
        <v>578</v>
      </c>
      <c r="C134" s="44">
        <f t="shared" si="3"/>
        <v>0.48</v>
      </c>
      <c r="D134" s="45" t="s">
        <v>579</v>
      </c>
      <c r="E134" s="42" t="s">
        <v>580</v>
      </c>
      <c r="F134" s="46">
        <f t="shared" si="4"/>
        <v>0.84</v>
      </c>
      <c r="G134" s="42" t="s">
        <v>581</v>
      </c>
      <c r="H134" s="51" t="s">
        <v>304</v>
      </c>
      <c r="I134" s="44">
        <f t="shared" si="5"/>
        <v>0.32</v>
      </c>
    </row>
    <row r="135" ht="15" customHeight="1" spans="1:9">
      <c r="A135" s="31" t="s">
        <v>582</v>
      </c>
      <c r="B135" s="40" t="s">
        <v>583</v>
      </c>
      <c r="C135" s="29">
        <f t="shared" si="3"/>
        <v>0.99</v>
      </c>
      <c r="D135" s="33" t="s">
        <v>584</v>
      </c>
      <c r="E135" s="31" t="s">
        <v>585</v>
      </c>
      <c r="F135" s="32">
        <f t="shared" si="4"/>
        <v>0.81</v>
      </c>
      <c r="G135" s="31" t="s">
        <v>586</v>
      </c>
      <c r="H135" s="40" t="s">
        <v>587</v>
      </c>
      <c r="I135" s="29">
        <f t="shared" si="5"/>
        <v>0.82</v>
      </c>
    </row>
    <row r="136" ht="15" customHeight="1" spans="1:9">
      <c r="A136" s="31" t="s">
        <v>588</v>
      </c>
      <c r="B136" s="40" t="s">
        <v>292</v>
      </c>
      <c r="C136" s="29">
        <f t="shared" si="3"/>
        <v>0.44</v>
      </c>
      <c r="D136" s="33" t="s">
        <v>589</v>
      </c>
      <c r="E136" s="31" t="s">
        <v>590</v>
      </c>
      <c r="F136" s="32">
        <f t="shared" si="4"/>
        <v>0.12</v>
      </c>
      <c r="G136" s="31" t="s">
        <v>591</v>
      </c>
      <c r="H136" s="40" t="s">
        <v>580</v>
      </c>
      <c r="I136" s="29">
        <f t="shared" si="5"/>
        <v>0.84</v>
      </c>
    </row>
    <row r="137" ht="15" customHeight="1" spans="1:9">
      <c r="A137" s="31" t="s">
        <v>592</v>
      </c>
      <c r="B137" s="40" t="s">
        <v>593</v>
      </c>
      <c r="C137" s="29">
        <f t="shared" ref="C137:C200" si="6">$L$5-B137</f>
        <v>0.73</v>
      </c>
      <c r="D137" s="33" t="s">
        <v>594</v>
      </c>
      <c r="E137" s="31" t="s">
        <v>595</v>
      </c>
      <c r="F137" s="32">
        <f t="shared" ref="F137:F200" si="7">$L$5-E137</f>
        <v>0.58</v>
      </c>
      <c r="G137" s="31" t="s">
        <v>596</v>
      </c>
      <c r="H137" s="40" t="s">
        <v>597</v>
      </c>
      <c r="I137" s="29">
        <f t="shared" ref="I137:I200" si="8">$L$5-H137</f>
        <v>0.64</v>
      </c>
    </row>
    <row r="138" ht="15" customHeight="1" spans="1:9">
      <c r="A138" s="31" t="s">
        <v>598</v>
      </c>
      <c r="B138" s="40" t="s">
        <v>599</v>
      </c>
      <c r="C138" s="29">
        <f t="shared" si="6"/>
        <v>1.18</v>
      </c>
      <c r="D138" s="33" t="s">
        <v>600</v>
      </c>
      <c r="E138" s="31" t="s">
        <v>601</v>
      </c>
      <c r="F138" s="32">
        <f t="shared" si="7"/>
        <v>1.04</v>
      </c>
      <c r="G138" s="31" t="s">
        <v>602</v>
      </c>
      <c r="H138" s="40" t="s">
        <v>603</v>
      </c>
      <c r="I138" s="29">
        <f t="shared" si="8"/>
        <v>0.16</v>
      </c>
    </row>
    <row r="139" ht="15" customHeight="1" spans="1:9">
      <c r="A139" s="31" t="s">
        <v>604</v>
      </c>
      <c r="B139" s="40" t="s">
        <v>605</v>
      </c>
      <c r="C139" s="29">
        <f t="shared" si="6"/>
        <v>0.62</v>
      </c>
      <c r="D139" s="33" t="s">
        <v>606</v>
      </c>
      <c r="E139" s="31" t="s">
        <v>607</v>
      </c>
      <c r="F139" s="32">
        <f t="shared" si="7"/>
        <v>0.67</v>
      </c>
      <c r="G139" s="31" t="s">
        <v>608</v>
      </c>
      <c r="H139" s="40" t="s">
        <v>609</v>
      </c>
      <c r="I139" s="29">
        <f t="shared" si="8"/>
        <v>0.7</v>
      </c>
    </row>
    <row r="140" ht="15" customHeight="1" spans="1:9">
      <c r="A140" s="31" t="s">
        <v>610</v>
      </c>
      <c r="B140" s="40" t="s">
        <v>611</v>
      </c>
      <c r="C140" s="29">
        <f t="shared" si="6"/>
        <v>0.19</v>
      </c>
      <c r="D140" s="33" t="s">
        <v>612</v>
      </c>
      <c r="E140" s="31" t="s">
        <v>613</v>
      </c>
      <c r="F140" s="32">
        <f t="shared" si="7"/>
        <v>0.83</v>
      </c>
      <c r="G140" s="31" t="s">
        <v>614</v>
      </c>
      <c r="H140" s="40" t="s">
        <v>585</v>
      </c>
      <c r="I140" s="29">
        <f t="shared" si="8"/>
        <v>0.81</v>
      </c>
    </row>
    <row r="141" ht="15" customHeight="1" spans="1:9">
      <c r="A141" s="31" t="s">
        <v>615</v>
      </c>
      <c r="B141" s="40" t="s">
        <v>616</v>
      </c>
      <c r="C141" s="29">
        <f t="shared" si="6"/>
        <v>0.39</v>
      </c>
      <c r="D141" s="33" t="s">
        <v>617</v>
      </c>
      <c r="E141" s="31" t="s">
        <v>618</v>
      </c>
      <c r="F141" s="32">
        <f t="shared" si="7"/>
        <v>0.41</v>
      </c>
      <c r="G141" s="31" t="s">
        <v>619</v>
      </c>
      <c r="H141" s="40" t="s">
        <v>620</v>
      </c>
      <c r="I141" s="29">
        <f t="shared" si="8"/>
        <v>0.71</v>
      </c>
    </row>
    <row r="142" ht="15" customHeight="1" spans="1:9">
      <c r="A142" s="31" t="s">
        <v>621</v>
      </c>
      <c r="B142" s="40" t="s">
        <v>622</v>
      </c>
      <c r="C142" s="29">
        <f t="shared" si="6"/>
        <v>0.49</v>
      </c>
      <c r="D142" s="33" t="s">
        <v>623</v>
      </c>
      <c r="E142" s="31" t="s">
        <v>624</v>
      </c>
      <c r="F142" s="32">
        <f t="shared" si="7"/>
        <v>0.3</v>
      </c>
      <c r="G142" s="31" t="s">
        <v>625</v>
      </c>
      <c r="H142" s="40" t="s">
        <v>626</v>
      </c>
      <c r="I142" s="29">
        <f t="shared" si="8"/>
        <v>1.1</v>
      </c>
    </row>
    <row r="143" ht="15" customHeight="1" spans="1:9">
      <c r="A143" s="31" t="s">
        <v>627</v>
      </c>
      <c r="B143" s="40" t="s">
        <v>628</v>
      </c>
      <c r="C143" s="29">
        <f t="shared" si="6"/>
        <v>0.95</v>
      </c>
      <c r="D143" s="33" t="s">
        <v>629</v>
      </c>
      <c r="E143" s="31" t="s">
        <v>622</v>
      </c>
      <c r="F143" s="32">
        <f t="shared" si="7"/>
        <v>0.49</v>
      </c>
      <c r="G143" s="31" t="s">
        <v>630</v>
      </c>
      <c r="H143" s="40" t="s">
        <v>631</v>
      </c>
      <c r="I143" s="29">
        <f t="shared" si="8"/>
        <v>0.29</v>
      </c>
    </row>
    <row r="144" ht="15" customHeight="1" spans="1:9">
      <c r="A144" s="31" t="s">
        <v>632</v>
      </c>
      <c r="B144" s="40" t="s">
        <v>633</v>
      </c>
      <c r="C144" s="29">
        <f t="shared" si="6"/>
        <v>0.76</v>
      </c>
      <c r="D144" s="33" t="s">
        <v>634</v>
      </c>
      <c r="E144" s="31" t="s">
        <v>635</v>
      </c>
      <c r="F144" s="32">
        <f t="shared" si="7"/>
        <v>0.33</v>
      </c>
      <c r="G144" s="31" t="s">
        <v>636</v>
      </c>
      <c r="H144" s="40" t="s">
        <v>637</v>
      </c>
      <c r="I144" s="29">
        <f t="shared" si="8"/>
        <v>0.35</v>
      </c>
    </row>
    <row r="145" ht="15" customHeight="1" spans="1:9">
      <c r="A145" s="31" t="s">
        <v>638</v>
      </c>
      <c r="B145" s="40" t="s">
        <v>613</v>
      </c>
      <c r="C145" s="29">
        <f t="shared" si="6"/>
        <v>0.83</v>
      </c>
      <c r="D145" s="33" t="s">
        <v>639</v>
      </c>
      <c r="E145" s="31" t="s">
        <v>578</v>
      </c>
      <c r="F145" s="32">
        <f t="shared" si="7"/>
        <v>0.48</v>
      </c>
      <c r="G145" s="31" t="s">
        <v>640</v>
      </c>
      <c r="H145" s="40" t="s">
        <v>641</v>
      </c>
      <c r="I145" s="29">
        <f t="shared" si="8"/>
        <v>0.98</v>
      </c>
    </row>
    <row r="146" ht="15" customHeight="1" spans="1:9">
      <c r="A146" s="31" t="s">
        <v>642</v>
      </c>
      <c r="B146" s="40" t="s">
        <v>641</v>
      </c>
      <c r="C146" s="29">
        <f t="shared" si="6"/>
        <v>0.98</v>
      </c>
      <c r="D146" s="33" t="s">
        <v>643</v>
      </c>
      <c r="E146" s="31" t="s">
        <v>624</v>
      </c>
      <c r="F146" s="32">
        <f t="shared" si="7"/>
        <v>0.3</v>
      </c>
      <c r="G146" s="31" t="s">
        <v>644</v>
      </c>
      <c r="H146" s="40" t="s">
        <v>645</v>
      </c>
      <c r="I146" s="29">
        <f t="shared" si="8"/>
        <v>0.26</v>
      </c>
    </row>
    <row r="147" ht="15" customHeight="1" spans="1:9">
      <c r="A147" s="31" t="s">
        <v>646</v>
      </c>
      <c r="B147" s="40" t="s">
        <v>605</v>
      </c>
      <c r="C147" s="29">
        <f t="shared" si="6"/>
        <v>0.62</v>
      </c>
      <c r="D147" s="33" t="s">
        <v>647</v>
      </c>
      <c r="E147" s="31" t="s">
        <v>587</v>
      </c>
      <c r="F147" s="32">
        <f t="shared" si="7"/>
        <v>0.82</v>
      </c>
      <c r="G147" s="31" t="s">
        <v>648</v>
      </c>
      <c r="H147" s="40" t="s">
        <v>649</v>
      </c>
      <c r="I147" s="29">
        <f t="shared" si="8"/>
        <v>0.42</v>
      </c>
    </row>
    <row r="148" ht="15" customHeight="1" spans="1:9">
      <c r="A148" s="31" t="s">
        <v>650</v>
      </c>
      <c r="B148" s="40" t="s">
        <v>651</v>
      </c>
      <c r="C148" s="29">
        <f t="shared" si="6"/>
        <v>0.77</v>
      </c>
      <c r="D148" s="33" t="s">
        <v>652</v>
      </c>
      <c r="E148" s="31" t="s">
        <v>585</v>
      </c>
      <c r="F148" s="32">
        <f t="shared" si="7"/>
        <v>0.81</v>
      </c>
      <c r="G148" s="31" t="s">
        <v>653</v>
      </c>
      <c r="H148" s="40" t="s">
        <v>624</v>
      </c>
      <c r="I148" s="29">
        <f t="shared" si="8"/>
        <v>0.3</v>
      </c>
    </row>
    <row r="149" ht="15" customHeight="1" spans="1:9">
      <c r="A149" s="31" t="s">
        <v>654</v>
      </c>
      <c r="B149" s="40" t="s">
        <v>616</v>
      </c>
      <c r="C149" s="29">
        <f t="shared" si="6"/>
        <v>0.39</v>
      </c>
      <c r="D149" s="33" t="s">
        <v>655</v>
      </c>
      <c r="E149" s="31" t="s">
        <v>605</v>
      </c>
      <c r="F149" s="32">
        <f t="shared" si="7"/>
        <v>0.62</v>
      </c>
      <c r="G149" s="31" t="s">
        <v>656</v>
      </c>
      <c r="H149" s="40" t="s">
        <v>657</v>
      </c>
      <c r="I149" s="29">
        <f t="shared" si="8"/>
        <v>0.4</v>
      </c>
    </row>
    <row r="150" ht="15" customHeight="1" spans="1:9">
      <c r="A150" s="31" t="s">
        <v>658</v>
      </c>
      <c r="B150" s="40" t="s">
        <v>624</v>
      </c>
      <c r="C150" s="29">
        <f t="shared" si="6"/>
        <v>0.3</v>
      </c>
      <c r="D150" s="33" t="s">
        <v>659</v>
      </c>
      <c r="E150" s="31" t="s">
        <v>585</v>
      </c>
      <c r="F150" s="32">
        <f t="shared" si="7"/>
        <v>0.81</v>
      </c>
      <c r="G150" s="31" t="s">
        <v>660</v>
      </c>
      <c r="H150" s="40" t="s">
        <v>637</v>
      </c>
      <c r="I150" s="29">
        <f t="shared" si="8"/>
        <v>0.35</v>
      </c>
    </row>
    <row r="151" ht="15" customHeight="1" spans="1:9">
      <c r="A151" s="31" t="s">
        <v>661</v>
      </c>
      <c r="B151" s="40" t="s">
        <v>662</v>
      </c>
      <c r="C151" s="29">
        <f t="shared" si="6"/>
        <v>0.37</v>
      </c>
      <c r="D151" s="33" t="s">
        <v>663</v>
      </c>
      <c r="E151" s="31" t="s">
        <v>651</v>
      </c>
      <c r="F151" s="32">
        <f t="shared" si="7"/>
        <v>0.77</v>
      </c>
      <c r="G151" s="31" t="s">
        <v>664</v>
      </c>
      <c r="H151" s="40" t="s">
        <v>583</v>
      </c>
      <c r="I151" s="29">
        <f t="shared" si="8"/>
        <v>0.99</v>
      </c>
    </row>
    <row r="152" ht="15" customHeight="1" spans="1:9">
      <c r="A152" s="31" t="s">
        <v>665</v>
      </c>
      <c r="B152" s="40" t="s">
        <v>616</v>
      </c>
      <c r="C152" s="29">
        <f t="shared" si="6"/>
        <v>0.39</v>
      </c>
      <c r="D152" s="33" t="s">
        <v>666</v>
      </c>
      <c r="E152" s="31" t="s">
        <v>667</v>
      </c>
      <c r="F152" s="32">
        <f t="shared" si="7"/>
        <v>0.52</v>
      </c>
      <c r="G152" s="31" t="s">
        <v>668</v>
      </c>
      <c r="H152" s="40" t="s">
        <v>618</v>
      </c>
      <c r="I152" s="29">
        <f t="shared" si="8"/>
        <v>0.41</v>
      </c>
    </row>
    <row r="153" ht="15" customHeight="1" spans="1:9">
      <c r="A153" s="31" t="s">
        <v>669</v>
      </c>
      <c r="B153" s="40" t="s">
        <v>670</v>
      </c>
      <c r="C153" s="29">
        <f t="shared" si="6"/>
        <v>1.08</v>
      </c>
      <c r="D153" s="33" t="s">
        <v>671</v>
      </c>
      <c r="E153" s="31" t="s">
        <v>585</v>
      </c>
      <c r="F153" s="32">
        <f t="shared" si="7"/>
        <v>0.81</v>
      </c>
      <c r="G153" s="31" t="s">
        <v>672</v>
      </c>
      <c r="H153" s="40" t="s">
        <v>633</v>
      </c>
      <c r="I153" s="29">
        <f t="shared" si="8"/>
        <v>0.76</v>
      </c>
    </row>
    <row r="154" ht="15" customHeight="1" spans="1:9">
      <c r="A154" s="31" t="s">
        <v>673</v>
      </c>
      <c r="B154" s="40" t="s">
        <v>637</v>
      </c>
      <c r="C154" s="29">
        <f t="shared" si="6"/>
        <v>0.35</v>
      </c>
      <c r="D154" s="33" t="s">
        <v>674</v>
      </c>
      <c r="E154" s="31" t="s">
        <v>675</v>
      </c>
      <c r="F154" s="32">
        <f t="shared" si="7"/>
        <v>1.14</v>
      </c>
      <c r="G154" s="31" t="s">
        <v>676</v>
      </c>
      <c r="H154" s="40" t="s">
        <v>677</v>
      </c>
      <c r="I154" s="29">
        <f t="shared" si="8"/>
        <v>0.72</v>
      </c>
    </row>
    <row r="155" ht="15" customHeight="1" spans="1:9">
      <c r="A155" s="31" t="s">
        <v>678</v>
      </c>
      <c r="B155" s="40" t="s">
        <v>628</v>
      </c>
      <c r="C155" s="29">
        <f t="shared" si="6"/>
        <v>0.95</v>
      </c>
      <c r="D155" s="33" t="s">
        <v>679</v>
      </c>
      <c r="E155" s="31" t="s">
        <v>680</v>
      </c>
      <c r="F155" s="32">
        <f t="shared" si="7"/>
        <v>0.85</v>
      </c>
      <c r="G155" s="31" t="s">
        <v>681</v>
      </c>
      <c r="H155" s="40" t="s">
        <v>682</v>
      </c>
      <c r="I155" s="29">
        <f t="shared" si="8"/>
        <v>0.86</v>
      </c>
    </row>
    <row r="156" ht="15" customHeight="1" spans="1:9">
      <c r="A156" s="31" t="s">
        <v>683</v>
      </c>
      <c r="B156" s="40" t="s">
        <v>292</v>
      </c>
      <c r="C156" s="29">
        <f t="shared" si="6"/>
        <v>0.44</v>
      </c>
      <c r="D156" s="33" t="s">
        <v>684</v>
      </c>
      <c r="E156" s="31" t="s">
        <v>616</v>
      </c>
      <c r="F156" s="32">
        <f t="shared" si="7"/>
        <v>0.39</v>
      </c>
      <c r="G156" s="31" t="s">
        <v>685</v>
      </c>
      <c r="H156" s="40" t="s">
        <v>686</v>
      </c>
      <c r="I156" s="29">
        <f t="shared" si="8"/>
        <v>1.06</v>
      </c>
    </row>
    <row r="157" ht="15" customHeight="1" spans="1:9">
      <c r="A157" s="31" t="s">
        <v>687</v>
      </c>
      <c r="B157" s="40" t="s">
        <v>593</v>
      </c>
      <c r="C157" s="29">
        <f t="shared" si="6"/>
        <v>0.73</v>
      </c>
      <c r="D157" s="33" t="s">
        <v>688</v>
      </c>
      <c r="E157" s="31" t="s">
        <v>628</v>
      </c>
      <c r="F157" s="32">
        <f t="shared" si="7"/>
        <v>0.95</v>
      </c>
      <c r="G157" s="31" t="s">
        <v>689</v>
      </c>
      <c r="H157" s="40" t="s">
        <v>593</v>
      </c>
      <c r="I157" s="29">
        <f t="shared" si="8"/>
        <v>0.73</v>
      </c>
    </row>
    <row r="158" ht="15" customHeight="1" spans="1:9">
      <c r="A158" s="31" t="s">
        <v>690</v>
      </c>
      <c r="B158" s="40" t="s">
        <v>599</v>
      </c>
      <c r="C158" s="29">
        <f t="shared" si="6"/>
        <v>1.18</v>
      </c>
      <c r="D158" s="33" t="s">
        <v>691</v>
      </c>
      <c r="E158" s="31" t="s">
        <v>292</v>
      </c>
      <c r="F158" s="32">
        <f t="shared" si="7"/>
        <v>0.44</v>
      </c>
      <c r="G158" s="31" t="s">
        <v>692</v>
      </c>
      <c r="H158" s="40" t="s">
        <v>693</v>
      </c>
      <c r="I158" s="29">
        <f t="shared" si="8"/>
        <v>0.61</v>
      </c>
    </row>
    <row r="159" ht="15" customHeight="1" spans="1:9">
      <c r="A159" s="31" t="s">
        <v>694</v>
      </c>
      <c r="B159" s="40" t="s">
        <v>605</v>
      </c>
      <c r="C159" s="29">
        <f t="shared" si="6"/>
        <v>0.62</v>
      </c>
      <c r="D159" s="33" t="s">
        <v>695</v>
      </c>
      <c r="E159" s="31" t="s">
        <v>304</v>
      </c>
      <c r="F159" s="32">
        <f t="shared" si="7"/>
        <v>0.32</v>
      </c>
      <c r="G159" s="31" t="s">
        <v>696</v>
      </c>
      <c r="H159" s="40" t="s">
        <v>620</v>
      </c>
      <c r="I159" s="29">
        <f t="shared" si="8"/>
        <v>0.71</v>
      </c>
    </row>
    <row r="160" ht="15" customHeight="1" spans="1:9">
      <c r="A160" s="31" t="s">
        <v>697</v>
      </c>
      <c r="B160" s="40" t="s">
        <v>611</v>
      </c>
      <c r="C160" s="29">
        <f t="shared" si="6"/>
        <v>0.19</v>
      </c>
      <c r="D160" s="33" t="s">
        <v>698</v>
      </c>
      <c r="E160" s="31" t="s">
        <v>613</v>
      </c>
      <c r="F160" s="32">
        <f t="shared" si="7"/>
        <v>0.83</v>
      </c>
      <c r="G160" s="31" t="s">
        <v>699</v>
      </c>
      <c r="H160" s="40" t="s">
        <v>607</v>
      </c>
      <c r="I160" s="29">
        <f t="shared" si="8"/>
        <v>0.67</v>
      </c>
    </row>
    <row r="161" ht="15" customHeight="1" spans="1:9">
      <c r="A161" s="31" t="s">
        <v>700</v>
      </c>
      <c r="B161" s="40" t="s">
        <v>616</v>
      </c>
      <c r="C161" s="29">
        <f t="shared" si="6"/>
        <v>0.39</v>
      </c>
      <c r="D161" s="33" t="s">
        <v>701</v>
      </c>
      <c r="E161" s="31" t="s">
        <v>292</v>
      </c>
      <c r="F161" s="32">
        <f t="shared" si="7"/>
        <v>0.44</v>
      </c>
      <c r="G161" s="31" t="s">
        <v>702</v>
      </c>
      <c r="H161" s="40" t="s">
        <v>703</v>
      </c>
      <c r="I161" s="29">
        <f t="shared" si="8"/>
        <v>0.34</v>
      </c>
    </row>
    <row r="162" ht="15" customHeight="1" spans="1:9">
      <c r="A162" s="31" t="s">
        <v>704</v>
      </c>
      <c r="B162" s="40" t="s">
        <v>622</v>
      </c>
      <c r="C162" s="29">
        <f t="shared" si="6"/>
        <v>0.49</v>
      </c>
      <c r="D162" s="33" t="s">
        <v>705</v>
      </c>
      <c r="E162" s="31" t="s">
        <v>670</v>
      </c>
      <c r="F162" s="32">
        <f t="shared" si="7"/>
        <v>1.08</v>
      </c>
      <c r="G162" s="31"/>
      <c r="H162" s="40"/>
      <c r="I162" s="29"/>
    </row>
    <row r="163" ht="15" customHeight="1" spans="1:9">
      <c r="A163" s="31" t="s">
        <v>706</v>
      </c>
      <c r="B163" s="40" t="s">
        <v>628</v>
      </c>
      <c r="C163" s="29">
        <f t="shared" si="6"/>
        <v>0.95</v>
      </c>
      <c r="D163" s="33" t="s">
        <v>707</v>
      </c>
      <c r="E163" s="31" t="s">
        <v>708</v>
      </c>
      <c r="F163" s="32">
        <f t="shared" si="7"/>
        <v>0.25</v>
      </c>
      <c r="G163" s="31"/>
      <c r="H163" s="40"/>
      <c r="I163" s="29"/>
    </row>
    <row r="164" ht="15" customHeight="1" spans="1:9">
      <c r="A164" s="31" t="s">
        <v>709</v>
      </c>
      <c r="B164" s="40" t="s">
        <v>633</v>
      </c>
      <c r="C164" s="29">
        <f t="shared" si="6"/>
        <v>0.76</v>
      </c>
      <c r="D164" s="33" t="s">
        <v>710</v>
      </c>
      <c r="E164" s="31" t="s">
        <v>300</v>
      </c>
      <c r="F164" s="32">
        <f t="shared" si="7"/>
        <v>0.31</v>
      </c>
      <c r="G164" s="31"/>
      <c r="H164" s="40"/>
      <c r="I164" s="29"/>
    </row>
    <row r="165" spans="1:9">
      <c r="A165" s="31" t="s">
        <v>711</v>
      </c>
      <c r="B165" s="40" t="s">
        <v>599</v>
      </c>
      <c r="C165" s="29">
        <f t="shared" si="6"/>
        <v>1.18</v>
      </c>
      <c r="D165" s="33" t="s">
        <v>712</v>
      </c>
      <c r="E165" s="31" t="s">
        <v>296</v>
      </c>
      <c r="F165" s="32">
        <f t="shared" si="7"/>
        <v>0.57</v>
      </c>
      <c r="G165" s="31"/>
      <c r="H165" s="40"/>
      <c r="I165" s="29"/>
    </row>
    <row r="166" s="4" customFormat="1" spans="1:9">
      <c r="A166" s="38"/>
      <c r="B166" s="41"/>
      <c r="C166" s="29"/>
      <c r="D166" s="37"/>
      <c r="E166" s="38"/>
      <c r="F166" s="32"/>
      <c r="G166" s="38"/>
      <c r="H166" s="39"/>
      <c r="I166" s="29"/>
    </row>
    <row r="167" spans="1:9">
      <c r="A167" s="38"/>
      <c r="B167" s="41"/>
      <c r="C167" s="29"/>
      <c r="D167" s="37"/>
      <c r="E167" s="38"/>
      <c r="F167" s="32"/>
      <c r="G167" s="38"/>
      <c r="H167" s="40"/>
      <c r="I167" s="29"/>
    </row>
    <row r="168" spans="1:9">
      <c r="A168" s="38"/>
      <c r="B168" s="41"/>
      <c r="C168" s="29"/>
      <c r="D168" s="37"/>
      <c r="E168" s="38"/>
      <c r="F168" s="32"/>
      <c r="G168" s="38"/>
      <c r="H168" s="40"/>
      <c r="I168" s="29"/>
    </row>
    <row r="169" spans="1:9">
      <c r="A169" s="38"/>
      <c r="B169" s="41"/>
      <c r="C169" s="29"/>
      <c r="D169" s="37"/>
      <c r="E169" s="38"/>
      <c r="F169" s="32"/>
      <c r="G169" s="38"/>
      <c r="H169" s="40"/>
      <c r="I169" s="29"/>
    </row>
    <row r="170" spans="1:9">
      <c r="A170" s="38"/>
      <c r="B170" s="41"/>
      <c r="C170" s="29"/>
      <c r="D170" s="37"/>
      <c r="E170" s="38"/>
      <c r="F170" s="32"/>
      <c r="G170" s="38"/>
      <c r="H170" s="40"/>
      <c r="I170" s="29"/>
    </row>
    <row r="171" spans="1:9">
      <c r="A171" s="38"/>
      <c r="B171" s="41"/>
      <c r="C171" s="29"/>
      <c r="D171" s="37"/>
      <c r="E171" s="38"/>
      <c r="F171" s="32"/>
      <c r="G171" s="38"/>
      <c r="H171" s="40"/>
      <c r="I171" s="29"/>
    </row>
    <row r="172" spans="1:9">
      <c r="A172" s="38"/>
      <c r="B172" s="41"/>
      <c r="C172" s="29"/>
      <c r="D172" s="33"/>
      <c r="E172" s="38"/>
      <c r="F172" s="32"/>
      <c r="G172" s="38"/>
      <c r="H172" s="40"/>
      <c r="I172" s="29"/>
    </row>
    <row r="173" spans="1:9">
      <c r="A173" s="38"/>
      <c r="B173" s="41"/>
      <c r="C173" s="29"/>
      <c r="D173" s="33"/>
      <c r="E173" s="38"/>
      <c r="F173" s="32"/>
      <c r="G173" s="38"/>
      <c r="H173" s="40"/>
      <c r="I173" s="29"/>
    </row>
    <row r="174" spans="1:9">
      <c r="A174" s="38"/>
      <c r="B174" s="41"/>
      <c r="C174" s="29"/>
      <c r="D174" s="33"/>
      <c r="E174" s="38"/>
      <c r="F174" s="32"/>
      <c r="G174" s="38"/>
      <c r="H174" s="40"/>
      <c r="I174" s="29"/>
    </row>
    <row r="175" spans="1:9">
      <c r="A175" s="38"/>
      <c r="B175" s="41"/>
      <c r="C175" s="29"/>
      <c r="D175" s="37"/>
      <c r="E175" s="38"/>
      <c r="F175" s="32"/>
      <c r="G175" s="38"/>
      <c r="H175" s="40"/>
      <c r="I175" s="29"/>
    </row>
    <row r="176" s="5" customFormat="1" ht="15" customHeight="1" spans="1:9">
      <c r="A176" s="42" t="s">
        <v>713</v>
      </c>
      <c r="B176" s="51" t="s">
        <v>618</v>
      </c>
      <c r="C176" s="44">
        <f t="shared" si="6"/>
        <v>0.41</v>
      </c>
      <c r="D176" s="45" t="s">
        <v>714</v>
      </c>
      <c r="E176" s="42" t="s">
        <v>708</v>
      </c>
      <c r="F176" s="46">
        <f t="shared" si="7"/>
        <v>0.25</v>
      </c>
      <c r="G176" s="42" t="s">
        <v>715</v>
      </c>
      <c r="H176" s="51" t="s">
        <v>583</v>
      </c>
      <c r="I176" s="44">
        <f t="shared" si="8"/>
        <v>0.99</v>
      </c>
    </row>
    <row r="177" ht="15" customHeight="1" spans="1:9">
      <c r="A177" s="31" t="s">
        <v>716</v>
      </c>
      <c r="B177" s="40" t="s">
        <v>292</v>
      </c>
      <c r="C177" s="29">
        <f t="shared" si="6"/>
        <v>0.44</v>
      </c>
      <c r="D177" s="33" t="s">
        <v>717</v>
      </c>
      <c r="E177" s="31" t="s">
        <v>651</v>
      </c>
      <c r="F177" s="32">
        <f t="shared" si="7"/>
        <v>0.77</v>
      </c>
      <c r="G177" s="31" t="s">
        <v>718</v>
      </c>
      <c r="H177" s="40" t="s">
        <v>703</v>
      </c>
      <c r="I177" s="29">
        <f t="shared" si="8"/>
        <v>0.34</v>
      </c>
    </row>
    <row r="178" ht="15" customHeight="1" spans="1:9">
      <c r="A178" s="31" t="s">
        <v>719</v>
      </c>
      <c r="B178" s="40" t="s">
        <v>578</v>
      </c>
      <c r="C178" s="29">
        <f t="shared" si="6"/>
        <v>0.48</v>
      </c>
      <c r="D178" s="33" t="s">
        <v>720</v>
      </c>
      <c r="E178" s="31" t="s">
        <v>583</v>
      </c>
      <c r="F178" s="32">
        <f t="shared" si="7"/>
        <v>0.99</v>
      </c>
      <c r="G178" s="31" t="s">
        <v>721</v>
      </c>
      <c r="H178" s="40" t="s">
        <v>657</v>
      </c>
      <c r="I178" s="29">
        <f t="shared" si="8"/>
        <v>0.4</v>
      </c>
    </row>
    <row r="179" ht="15" customHeight="1" spans="1:9">
      <c r="A179" s="31" t="s">
        <v>722</v>
      </c>
      <c r="B179" s="40" t="s">
        <v>585</v>
      </c>
      <c r="C179" s="29">
        <f t="shared" si="6"/>
        <v>0.81</v>
      </c>
      <c r="D179" s="33" t="s">
        <v>723</v>
      </c>
      <c r="E179" s="31" t="s">
        <v>628</v>
      </c>
      <c r="F179" s="32">
        <f t="shared" si="7"/>
        <v>0.95</v>
      </c>
      <c r="G179" s="31" t="s">
        <v>724</v>
      </c>
      <c r="H179" s="40" t="s">
        <v>686</v>
      </c>
      <c r="I179" s="29">
        <f t="shared" si="8"/>
        <v>1.06</v>
      </c>
    </row>
    <row r="180" ht="15" customHeight="1" spans="1:9">
      <c r="A180" s="31" t="s">
        <v>725</v>
      </c>
      <c r="B180" s="40" t="s">
        <v>580</v>
      </c>
      <c r="C180" s="29">
        <f t="shared" si="6"/>
        <v>0.84</v>
      </c>
      <c r="D180" s="33" t="s">
        <v>726</v>
      </c>
      <c r="E180" s="31" t="s">
        <v>578</v>
      </c>
      <c r="F180" s="32">
        <f t="shared" si="7"/>
        <v>0.48</v>
      </c>
      <c r="G180" s="31" t="s">
        <v>727</v>
      </c>
      <c r="H180" s="40" t="s">
        <v>597</v>
      </c>
      <c r="I180" s="29">
        <f t="shared" si="8"/>
        <v>0.64</v>
      </c>
    </row>
    <row r="181" ht="15" customHeight="1" spans="1:9">
      <c r="A181" s="31" t="s">
        <v>728</v>
      </c>
      <c r="B181" s="40" t="s">
        <v>296</v>
      </c>
      <c r="C181" s="29">
        <f t="shared" si="6"/>
        <v>0.57</v>
      </c>
      <c r="D181" s="33" t="s">
        <v>729</v>
      </c>
      <c r="E181" s="31" t="s">
        <v>628</v>
      </c>
      <c r="F181" s="32">
        <f t="shared" si="7"/>
        <v>0.95</v>
      </c>
      <c r="G181" s="31" t="s">
        <v>730</v>
      </c>
      <c r="H181" s="40" t="s">
        <v>731</v>
      </c>
      <c r="I181" s="29">
        <f t="shared" si="8"/>
        <v>0.59</v>
      </c>
    </row>
    <row r="182" ht="15" customHeight="1" spans="1:9">
      <c r="A182" s="31" t="s">
        <v>732</v>
      </c>
      <c r="B182" s="40" t="s">
        <v>585</v>
      </c>
      <c r="C182" s="29">
        <f t="shared" si="6"/>
        <v>0.81</v>
      </c>
      <c r="D182" s="33" t="s">
        <v>733</v>
      </c>
      <c r="E182" s="31" t="s">
        <v>731</v>
      </c>
      <c r="F182" s="32">
        <f t="shared" si="7"/>
        <v>0.59</v>
      </c>
      <c r="G182" s="31" t="s">
        <v>734</v>
      </c>
      <c r="H182" s="40" t="s">
        <v>620</v>
      </c>
      <c r="I182" s="29">
        <f t="shared" si="8"/>
        <v>0.71</v>
      </c>
    </row>
    <row r="183" ht="15" customHeight="1" spans="1:9">
      <c r="A183" s="31" t="s">
        <v>735</v>
      </c>
      <c r="B183" s="40" t="s">
        <v>680</v>
      </c>
      <c r="C183" s="29">
        <f t="shared" si="6"/>
        <v>0.85</v>
      </c>
      <c r="D183" s="33" t="s">
        <v>736</v>
      </c>
      <c r="E183" s="31" t="s">
        <v>613</v>
      </c>
      <c r="F183" s="32">
        <f t="shared" si="7"/>
        <v>0.83</v>
      </c>
      <c r="G183" s="31" t="s">
        <v>737</v>
      </c>
      <c r="H183" s="40" t="s">
        <v>624</v>
      </c>
      <c r="I183" s="29">
        <f t="shared" si="8"/>
        <v>0.3</v>
      </c>
    </row>
    <row r="184" ht="15" customHeight="1" spans="1:9">
      <c r="A184" s="31" t="s">
        <v>738</v>
      </c>
      <c r="B184" s="40" t="s">
        <v>585</v>
      </c>
      <c r="C184" s="29">
        <f t="shared" si="6"/>
        <v>0.81</v>
      </c>
      <c r="D184" s="33" t="s">
        <v>739</v>
      </c>
      <c r="E184" s="31" t="s">
        <v>599</v>
      </c>
      <c r="F184" s="32">
        <f t="shared" si="7"/>
        <v>1.18</v>
      </c>
      <c r="G184" s="31" t="s">
        <v>740</v>
      </c>
      <c r="H184" s="40" t="s">
        <v>620</v>
      </c>
      <c r="I184" s="29">
        <f t="shared" si="8"/>
        <v>0.71</v>
      </c>
    </row>
    <row r="185" ht="15" customHeight="1" spans="1:9">
      <c r="A185" s="31" t="s">
        <v>741</v>
      </c>
      <c r="B185" s="40" t="s">
        <v>601</v>
      </c>
      <c r="C185" s="29">
        <f t="shared" si="6"/>
        <v>1.04</v>
      </c>
      <c r="D185" s="33" t="s">
        <v>742</v>
      </c>
      <c r="E185" s="31" t="s">
        <v>616</v>
      </c>
      <c r="F185" s="32">
        <f t="shared" si="7"/>
        <v>0.39</v>
      </c>
      <c r="G185" s="31" t="s">
        <v>743</v>
      </c>
      <c r="H185" s="40" t="s">
        <v>587</v>
      </c>
      <c r="I185" s="29">
        <f t="shared" si="8"/>
        <v>0.82</v>
      </c>
    </row>
    <row r="186" ht="15" customHeight="1" spans="1:9">
      <c r="A186" s="31" t="s">
        <v>744</v>
      </c>
      <c r="B186" s="40" t="s">
        <v>670</v>
      </c>
      <c r="C186" s="29">
        <f t="shared" si="6"/>
        <v>1.08</v>
      </c>
      <c r="D186" s="33" t="s">
        <v>745</v>
      </c>
      <c r="E186" s="31" t="s">
        <v>616</v>
      </c>
      <c r="F186" s="32">
        <f t="shared" si="7"/>
        <v>0.39</v>
      </c>
      <c r="G186" s="31" t="s">
        <v>746</v>
      </c>
      <c r="H186" s="40" t="s">
        <v>747</v>
      </c>
      <c r="I186" s="29">
        <f t="shared" si="8"/>
        <v>0.91</v>
      </c>
    </row>
    <row r="187" ht="15" customHeight="1" spans="1:9">
      <c r="A187" s="31" t="s">
        <v>748</v>
      </c>
      <c r="B187" s="40" t="s">
        <v>590</v>
      </c>
      <c r="C187" s="29">
        <f t="shared" si="6"/>
        <v>0.12</v>
      </c>
      <c r="D187" s="33" t="s">
        <v>749</v>
      </c>
      <c r="E187" s="31" t="s">
        <v>595</v>
      </c>
      <c r="F187" s="32">
        <f t="shared" si="7"/>
        <v>0.58</v>
      </c>
      <c r="G187" s="31" t="s">
        <v>750</v>
      </c>
      <c r="H187" s="40" t="s">
        <v>622</v>
      </c>
      <c r="I187" s="29">
        <f t="shared" si="8"/>
        <v>0.49</v>
      </c>
    </row>
    <row r="188" ht="15" customHeight="1" spans="1:9">
      <c r="A188" s="31" t="s">
        <v>751</v>
      </c>
      <c r="B188" s="40" t="s">
        <v>708</v>
      </c>
      <c r="C188" s="29">
        <f t="shared" si="6"/>
        <v>0.25</v>
      </c>
      <c r="D188" s="33" t="s">
        <v>752</v>
      </c>
      <c r="E188" s="31" t="s">
        <v>670</v>
      </c>
      <c r="F188" s="32">
        <f t="shared" si="7"/>
        <v>1.08</v>
      </c>
      <c r="G188" s="31" t="s">
        <v>753</v>
      </c>
      <c r="H188" s="40" t="s">
        <v>693</v>
      </c>
      <c r="I188" s="29">
        <f t="shared" si="8"/>
        <v>0.61</v>
      </c>
    </row>
    <row r="189" ht="15" customHeight="1" spans="1:9">
      <c r="A189" s="31" t="s">
        <v>754</v>
      </c>
      <c r="B189" s="40" t="s">
        <v>300</v>
      </c>
      <c r="C189" s="29">
        <f t="shared" si="6"/>
        <v>0.31</v>
      </c>
      <c r="D189" s="33" t="s">
        <v>755</v>
      </c>
      <c r="E189" s="31" t="s">
        <v>637</v>
      </c>
      <c r="F189" s="32">
        <f t="shared" si="7"/>
        <v>0.35</v>
      </c>
      <c r="G189" s="31" t="s">
        <v>756</v>
      </c>
      <c r="H189" s="40" t="s">
        <v>637</v>
      </c>
      <c r="I189" s="29">
        <f t="shared" si="8"/>
        <v>0.35</v>
      </c>
    </row>
    <row r="190" ht="15" customHeight="1" spans="1:9">
      <c r="A190" s="31" t="s">
        <v>757</v>
      </c>
      <c r="B190" s="40" t="s">
        <v>616</v>
      </c>
      <c r="C190" s="29">
        <f t="shared" si="6"/>
        <v>0.39</v>
      </c>
      <c r="D190" s="33" t="s">
        <v>758</v>
      </c>
      <c r="E190" s="31" t="s">
        <v>641</v>
      </c>
      <c r="F190" s="32">
        <f t="shared" si="7"/>
        <v>0.98</v>
      </c>
      <c r="G190" s="31" t="s">
        <v>759</v>
      </c>
      <c r="H190" s="40" t="s">
        <v>593</v>
      </c>
      <c r="I190" s="29">
        <f t="shared" si="8"/>
        <v>0.73</v>
      </c>
    </row>
    <row r="191" ht="15" customHeight="1" spans="1:9">
      <c r="A191" s="31" t="s">
        <v>760</v>
      </c>
      <c r="B191" s="40" t="s">
        <v>651</v>
      </c>
      <c r="C191" s="29">
        <f t="shared" si="6"/>
        <v>0.77</v>
      </c>
      <c r="D191" s="33" t="s">
        <v>761</v>
      </c>
      <c r="E191" s="31" t="s">
        <v>616</v>
      </c>
      <c r="F191" s="32">
        <f t="shared" si="7"/>
        <v>0.39</v>
      </c>
      <c r="G191" s="31" t="s">
        <v>762</v>
      </c>
      <c r="H191" s="40" t="s">
        <v>599</v>
      </c>
      <c r="I191" s="29">
        <f t="shared" si="8"/>
        <v>1.18</v>
      </c>
    </row>
    <row r="192" ht="15" customHeight="1" spans="1:9">
      <c r="A192" s="31" t="s">
        <v>763</v>
      </c>
      <c r="B192" s="40" t="s">
        <v>624</v>
      </c>
      <c r="C192" s="29">
        <f t="shared" si="6"/>
        <v>0.3</v>
      </c>
      <c r="D192" s="33" t="s">
        <v>764</v>
      </c>
      <c r="E192" s="31" t="s">
        <v>292</v>
      </c>
      <c r="F192" s="32">
        <f t="shared" si="7"/>
        <v>0.44</v>
      </c>
      <c r="G192" s="31" t="s">
        <v>765</v>
      </c>
      <c r="H192" s="40" t="s">
        <v>605</v>
      </c>
      <c r="I192" s="29">
        <f t="shared" si="8"/>
        <v>0.62</v>
      </c>
    </row>
    <row r="193" ht="15" customHeight="1" spans="1:9">
      <c r="A193" s="31" t="s">
        <v>766</v>
      </c>
      <c r="B193" s="40" t="s">
        <v>605</v>
      </c>
      <c r="C193" s="29">
        <f t="shared" si="6"/>
        <v>0.62</v>
      </c>
      <c r="D193" s="33" t="s">
        <v>767</v>
      </c>
      <c r="E193" s="31" t="s">
        <v>605</v>
      </c>
      <c r="F193" s="32">
        <f t="shared" si="7"/>
        <v>0.62</v>
      </c>
      <c r="G193" s="31" t="s">
        <v>768</v>
      </c>
      <c r="H193" s="40" t="s">
        <v>611</v>
      </c>
      <c r="I193" s="29">
        <f t="shared" si="8"/>
        <v>0.19</v>
      </c>
    </row>
    <row r="194" ht="15" customHeight="1" spans="1:9">
      <c r="A194" s="31" t="s">
        <v>769</v>
      </c>
      <c r="B194" s="40" t="s">
        <v>607</v>
      </c>
      <c r="C194" s="29">
        <f t="shared" si="6"/>
        <v>0.67</v>
      </c>
      <c r="D194" s="33" t="s">
        <v>770</v>
      </c>
      <c r="E194" s="31" t="s">
        <v>747</v>
      </c>
      <c r="F194" s="32">
        <f t="shared" si="7"/>
        <v>0.91</v>
      </c>
      <c r="G194" s="31" t="s">
        <v>771</v>
      </c>
      <c r="H194" s="40" t="s">
        <v>616</v>
      </c>
      <c r="I194" s="29">
        <f t="shared" si="8"/>
        <v>0.39</v>
      </c>
    </row>
    <row r="195" ht="15" customHeight="1" spans="1:9">
      <c r="A195" s="31" t="s">
        <v>772</v>
      </c>
      <c r="B195" s="40" t="s">
        <v>624</v>
      </c>
      <c r="C195" s="29">
        <f t="shared" si="6"/>
        <v>0.3</v>
      </c>
      <c r="D195" s="33" t="s">
        <v>773</v>
      </c>
      <c r="E195" s="31" t="s">
        <v>585</v>
      </c>
      <c r="F195" s="32">
        <f t="shared" si="7"/>
        <v>0.81</v>
      </c>
      <c r="G195" s="31" t="s">
        <v>774</v>
      </c>
      <c r="H195" s="40" t="s">
        <v>622</v>
      </c>
      <c r="I195" s="29">
        <f t="shared" si="8"/>
        <v>0.49</v>
      </c>
    </row>
    <row r="196" ht="15" customHeight="1" spans="1:9">
      <c r="A196" s="31" t="s">
        <v>775</v>
      </c>
      <c r="B196" s="40" t="s">
        <v>595</v>
      </c>
      <c r="C196" s="29">
        <f t="shared" si="6"/>
        <v>0.58</v>
      </c>
      <c r="D196" s="33" t="s">
        <v>776</v>
      </c>
      <c r="E196" s="31" t="s">
        <v>670</v>
      </c>
      <c r="F196" s="32">
        <f t="shared" si="7"/>
        <v>1.08</v>
      </c>
      <c r="G196" s="31" t="s">
        <v>777</v>
      </c>
      <c r="H196" s="40" t="s">
        <v>628</v>
      </c>
      <c r="I196" s="29">
        <f t="shared" si="8"/>
        <v>0.95</v>
      </c>
    </row>
    <row r="197" ht="15" customHeight="1" spans="1:9">
      <c r="A197" s="31" t="s">
        <v>778</v>
      </c>
      <c r="B197" s="40" t="s">
        <v>635</v>
      </c>
      <c r="C197" s="29">
        <f t="shared" si="6"/>
        <v>0.33</v>
      </c>
      <c r="D197" s="33" t="s">
        <v>779</v>
      </c>
      <c r="E197" s="31" t="s">
        <v>578</v>
      </c>
      <c r="F197" s="32">
        <f t="shared" si="7"/>
        <v>0.48</v>
      </c>
      <c r="G197" s="31" t="s">
        <v>780</v>
      </c>
      <c r="H197" s="40" t="s">
        <v>633</v>
      </c>
      <c r="I197" s="29">
        <f t="shared" si="8"/>
        <v>0.76</v>
      </c>
    </row>
    <row r="198" ht="15" customHeight="1" spans="1:9">
      <c r="A198" s="31" t="s">
        <v>781</v>
      </c>
      <c r="B198" s="40" t="s">
        <v>667</v>
      </c>
      <c r="C198" s="29">
        <f t="shared" si="6"/>
        <v>0.52</v>
      </c>
      <c r="D198" s="33" t="s">
        <v>782</v>
      </c>
      <c r="E198" s="31" t="s">
        <v>622</v>
      </c>
      <c r="F198" s="32">
        <f t="shared" si="7"/>
        <v>0.49</v>
      </c>
      <c r="G198" s="31" t="s">
        <v>783</v>
      </c>
      <c r="H198" s="40" t="s">
        <v>613</v>
      </c>
      <c r="I198" s="29">
        <f t="shared" si="8"/>
        <v>0.83</v>
      </c>
    </row>
    <row r="199" ht="15" customHeight="1" spans="1:9">
      <c r="A199" s="31" t="s">
        <v>784</v>
      </c>
      <c r="B199" s="40" t="s">
        <v>622</v>
      </c>
      <c r="C199" s="29">
        <f t="shared" si="6"/>
        <v>0.49</v>
      </c>
      <c r="D199" s="33" t="s">
        <v>785</v>
      </c>
      <c r="E199" s="31" t="s">
        <v>680</v>
      </c>
      <c r="F199" s="32">
        <f t="shared" si="7"/>
        <v>0.85</v>
      </c>
      <c r="G199" s="31" t="s">
        <v>786</v>
      </c>
      <c r="H199" s="40" t="s">
        <v>641</v>
      </c>
      <c r="I199" s="29">
        <f t="shared" si="8"/>
        <v>0.98</v>
      </c>
    </row>
    <row r="200" ht="15" customHeight="1" spans="1:9">
      <c r="A200" s="31" t="s">
        <v>787</v>
      </c>
      <c r="B200" s="40" t="s">
        <v>292</v>
      </c>
      <c r="C200" s="29">
        <f t="shared" si="6"/>
        <v>0.44</v>
      </c>
      <c r="D200" s="33" t="s">
        <v>788</v>
      </c>
      <c r="E200" s="31" t="s">
        <v>662</v>
      </c>
      <c r="F200" s="32">
        <f t="shared" si="7"/>
        <v>0.37</v>
      </c>
      <c r="G200" s="31" t="s">
        <v>789</v>
      </c>
      <c r="H200" s="40" t="s">
        <v>605</v>
      </c>
      <c r="I200" s="29">
        <f t="shared" si="8"/>
        <v>0.62</v>
      </c>
    </row>
    <row r="201" ht="15" customHeight="1" spans="1:9">
      <c r="A201" s="31" t="s">
        <v>790</v>
      </c>
      <c r="B201" s="40" t="s">
        <v>628</v>
      </c>
      <c r="C201" s="29">
        <f t="shared" ref="C201:C246" si="9">$L$5-B201</f>
        <v>0.95</v>
      </c>
      <c r="D201" s="33" t="s">
        <v>791</v>
      </c>
      <c r="E201" s="31" t="s">
        <v>605</v>
      </c>
      <c r="F201" s="32">
        <f t="shared" ref="F201:F207" si="10">$L$5-E201</f>
        <v>0.62</v>
      </c>
      <c r="G201" s="31" t="s">
        <v>792</v>
      </c>
      <c r="H201" s="40" t="s">
        <v>651</v>
      </c>
      <c r="I201" s="29">
        <f t="shared" ref="I201:I207" si="11">$L$5-H201</f>
        <v>0.77</v>
      </c>
    </row>
    <row r="202" ht="15" customHeight="1" spans="1:9">
      <c r="A202" s="31" t="s">
        <v>793</v>
      </c>
      <c r="B202" s="40" t="s">
        <v>613</v>
      </c>
      <c r="C202" s="29">
        <f t="shared" si="9"/>
        <v>0.83</v>
      </c>
      <c r="D202" s="33" t="s">
        <v>794</v>
      </c>
      <c r="E202" s="31" t="s">
        <v>626</v>
      </c>
      <c r="F202" s="32">
        <f t="shared" si="10"/>
        <v>1.1</v>
      </c>
      <c r="G202" s="31" t="s">
        <v>795</v>
      </c>
      <c r="H202" s="40" t="s">
        <v>616</v>
      </c>
      <c r="I202" s="29">
        <f t="shared" si="11"/>
        <v>0.39</v>
      </c>
    </row>
    <row r="203" ht="15" customHeight="1" spans="1:9">
      <c r="A203" s="31" t="s">
        <v>796</v>
      </c>
      <c r="B203" s="40" t="s">
        <v>585</v>
      </c>
      <c r="C203" s="29">
        <f t="shared" si="9"/>
        <v>0.81</v>
      </c>
      <c r="D203" s="33" t="s">
        <v>797</v>
      </c>
      <c r="E203" s="31" t="s">
        <v>611</v>
      </c>
      <c r="F203" s="32">
        <f t="shared" si="10"/>
        <v>0.19</v>
      </c>
      <c r="G203" s="31" t="s">
        <v>798</v>
      </c>
      <c r="H203" s="40" t="s">
        <v>624</v>
      </c>
      <c r="I203" s="29">
        <f t="shared" si="11"/>
        <v>0.3</v>
      </c>
    </row>
    <row r="204" ht="15" customHeight="1" spans="1:9">
      <c r="A204" s="31" t="s">
        <v>799</v>
      </c>
      <c r="B204" s="40" t="s">
        <v>675</v>
      </c>
      <c r="C204" s="29">
        <f t="shared" si="9"/>
        <v>1.14</v>
      </c>
      <c r="D204" s="33" t="s">
        <v>800</v>
      </c>
      <c r="E204" s="31" t="s">
        <v>633</v>
      </c>
      <c r="F204" s="32">
        <f t="shared" si="10"/>
        <v>0.76</v>
      </c>
      <c r="G204" s="31" t="s">
        <v>801</v>
      </c>
      <c r="H204" s="40" t="s">
        <v>662</v>
      </c>
      <c r="I204" s="29">
        <f t="shared" si="11"/>
        <v>0.37</v>
      </c>
    </row>
    <row r="205" ht="15" customHeight="1" spans="1:9">
      <c r="A205" s="31" t="s">
        <v>802</v>
      </c>
      <c r="B205" s="40" t="s">
        <v>587</v>
      </c>
      <c r="C205" s="29">
        <f t="shared" si="9"/>
        <v>0.82</v>
      </c>
      <c r="D205" s="33" t="s">
        <v>803</v>
      </c>
      <c r="E205" s="31" t="s">
        <v>593</v>
      </c>
      <c r="F205" s="32">
        <f t="shared" si="10"/>
        <v>0.73</v>
      </c>
      <c r="G205" s="31" t="s">
        <v>804</v>
      </c>
      <c r="H205" s="31" t="s">
        <v>599</v>
      </c>
      <c r="I205" s="29">
        <f t="shared" si="11"/>
        <v>1.18</v>
      </c>
    </row>
    <row r="206" ht="15" customHeight="1" spans="1:9">
      <c r="A206" s="31" t="s">
        <v>805</v>
      </c>
      <c r="B206" s="40" t="s">
        <v>304</v>
      </c>
      <c r="C206" s="29">
        <f t="shared" si="9"/>
        <v>0.32</v>
      </c>
      <c r="D206" s="33" t="s">
        <v>806</v>
      </c>
      <c r="E206" s="31" t="s">
        <v>616</v>
      </c>
      <c r="F206" s="32">
        <f t="shared" si="10"/>
        <v>0.39</v>
      </c>
      <c r="G206" s="31" t="s">
        <v>807</v>
      </c>
      <c r="H206" s="31" t="s">
        <v>616</v>
      </c>
      <c r="I206" s="29">
        <f t="shared" si="11"/>
        <v>0.39</v>
      </c>
    </row>
    <row r="207" spans="1:9">
      <c r="A207" s="31" t="s">
        <v>808</v>
      </c>
      <c r="B207" s="40" t="s">
        <v>613</v>
      </c>
      <c r="C207" s="29">
        <f t="shared" si="9"/>
        <v>0.83</v>
      </c>
      <c r="D207" s="33" t="s">
        <v>809</v>
      </c>
      <c r="E207" s="31" t="s">
        <v>624</v>
      </c>
      <c r="F207" s="32">
        <f t="shared" si="10"/>
        <v>0.3</v>
      </c>
      <c r="G207" s="31" t="s">
        <v>810</v>
      </c>
      <c r="H207" s="31" t="s">
        <v>616</v>
      </c>
      <c r="I207" s="29">
        <f t="shared" si="11"/>
        <v>0.39</v>
      </c>
    </row>
    <row r="208" s="4" customFormat="1" spans="1:9">
      <c r="A208" s="38"/>
      <c r="B208" s="41"/>
      <c r="C208" s="29"/>
      <c r="D208" s="37"/>
      <c r="E208" s="38"/>
      <c r="F208" s="52"/>
      <c r="G208" s="38"/>
      <c r="H208" s="39"/>
      <c r="I208" s="56"/>
    </row>
    <row r="209" spans="1:9">
      <c r="A209" s="38"/>
      <c r="B209" s="41"/>
      <c r="C209" s="29"/>
      <c r="D209" s="37"/>
      <c r="E209" s="38"/>
      <c r="F209" s="52"/>
      <c r="G209" s="38"/>
      <c r="H209" s="40"/>
      <c r="I209" s="57"/>
    </row>
    <row r="210" spans="1:9">
      <c r="A210" s="38"/>
      <c r="B210" s="41"/>
      <c r="C210" s="29"/>
      <c r="D210" s="37"/>
      <c r="E210" s="38"/>
      <c r="F210" s="52"/>
      <c r="G210" s="38"/>
      <c r="H210" s="40"/>
      <c r="I210" s="57"/>
    </row>
    <row r="211" spans="1:9">
      <c r="A211" s="38"/>
      <c r="B211" s="41"/>
      <c r="C211" s="29"/>
      <c r="D211" s="37"/>
      <c r="E211" s="38"/>
      <c r="F211" s="52"/>
      <c r="G211" s="38"/>
      <c r="H211" s="40"/>
      <c r="I211" s="57"/>
    </row>
    <row r="212" spans="1:9">
      <c r="A212" s="38"/>
      <c r="B212" s="41"/>
      <c r="C212" s="29"/>
      <c r="D212" s="37"/>
      <c r="E212" s="38"/>
      <c r="F212" s="52"/>
      <c r="G212" s="38"/>
      <c r="H212" s="40"/>
      <c r="I212" s="57"/>
    </row>
    <row r="213" spans="1:9">
      <c r="A213" s="38"/>
      <c r="B213" s="41"/>
      <c r="C213" s="29"/>
      <c r="D213" s="37"/>
      <c r="E213" s="38"/>
      <c r="F213" s="52"/>
      <c r="G213" s="38"/>
      <c r="H213" s="40"/>
      <c r="I213" s="57"/>
    </row>
    <row r="214" spans="1:9">
      <c r="A214" s="38"/>
      <c r="B214" s="41"/>
      <c r="C214" s="29"/>
      <c r="D214" s="33"/>
      <c r="E214" s="38"/>
      <c r="F214" s="52"/>
      <c r="G214" s="38"/>
      <c r="H214" s="40"/>
      <c r="I214" s="57"/>
    </row>
    <row r="215" spans="1:9">
      <c r="A215" s="38"/>
      <c r="B215" s="41"/>
      <c r="C215" s="29"/>
      <c r="D215" s="33"/>
      <c r="E215" s="38"/>
      <c r="F215" s="52"/>
      <c r="G215" s="38"/>
      <c r="H215" s="40"/>
      <c r="I215" s="57"/>
    </row>
    <row r="216" spans="1:9">
      <c r="A216" s="38"/>
      <c r="B216" s="41"/>
      <c r="C216" s="29"/>
      <c r="D216" s="33"/>
      <c r="E216" s="38"/>
      <c r="F216" s="52"/>
      <c r="G216" s="38"/>
      <c r="H216" s="40"/>
      <c r="I216" s="57"/>
    </row>
    <row r="217" spans="1:9">
      <c r="A217" s="38"/>
      <c r="B217" s="41"/>
      <c r="C217" s="29"/>
      <c r="D217" s="37"/>
      <c r="E217" s="38"/>
      <c r="F217" s="52"/>
      <c r="G217" s="38"/>
      <c r="H217" s="40"/>
      <c r="I217" s="57"/>
    </row>
    <row r="218" s="5" customFormat="1" ht="15" customHeight="1" spans="1:9">
      <c r="A218" s="42" t="s">
        <v>811</v>
      </c>
      <c r="B218" s="51" t="s">
        <v>622</v>
      </c>
      <c r="C218" s="44">
        <f t="shared" si="9"/>
        <v>0.49</v>
      </c>
      <c r="D218" s="45"/>
      <c r="E218" s="42"/>
      <c r="F218" s="53"/>
      <c r="G218" s="42"/>
      <c r="H218" s="51"/>
      <c r="I218" s="58"/>
    </row>
    <row r="219" ht="15" customHeight="1" spans="1:9">
      <c r="A219" s="31" t="s">
        <v>812</v>
      </c>
      <c r="B219" s="40" t="s">
        <v>635</v>
      </c>
      <c r="C219" s="29">
        <f t="shared" si="9"/>
        <v>0.33</v>
      </c>
      <c r="D219" s="33"/>
      <c r="E219" s="31"/>
      <c r="F219" s="54"/>
      <c r="G219" s="31"/>
      <c r="H219" s="40"/>
      <c r="I219" s="57"/>
    </row>
    <row r="220" ht="15" customHeight="1" spans="1:9">
      <c r="A220" s="31" t="s">
        <v>813</v>
      </c>
      <c r="B220" s="40" t="s">
        <v>578</v>
      </c>
      <c r="C220" s="29">
        <f t="shared" si="9"/>
        <v>0.48</v>
      </c>
      <c r="D220" s="33"/>
      <c r="E220" s="31"/>
      <c r="F220" s="54"/>
      <c r="G220" s="31"/>
      <c r="H220" s="40"/>
      <c r="I220" s="57"/>
    </row>
    <row r="221" ht="15" customHeight="1" spans="1:9">
      <c r="A221" s="31" t="s">
        <v>814</v>
      </c>
      <c r="B221" s="40" t="s">
        <v>624</v>
      </c>
      <c r="C221" s="29">
        <f t="shared" si="9"/>
        <v>0.3</v>
      </c>
      <c r="D221" s="33"/>
      <c r="E221" s="31"/>
      <c r="F221" s="54"/>
      <c r="G221" s="31"/>
      <c r="H221" s="40"/>
      <c r="I221" s="57"/>
    </row>
    <row r="222" ht="15" customHeight="1" spans="1:9">
      <c r="A222" s="31" t="s">
        <v>815</v>
      </c>
      <c r="B222" s="40" t="s">
        <v>587</v>
      </c>
      <c r="C222" s="29">
        <f t="shared" si="9"/>
        <v>0.82</v>
      </c>
      <c r="D222" s="33"/>
      <c r="E222" s="31"/>
      <c r="F222" s="54"/>
      <c r="G222" s="31"/>
      <c r="H222" s="40"/>
      <c r="I222" s="57"/>
    </row>
    <row r="223" ht="15" customHeight="1" spans="1:9">
      <c r="A223" s="31" t="s">
        <v>816</v>
      </c>
      <c r="B223" s="40" t="s">
        <v>585</v>
      </c>
      <c r="C223" s="29">
        <f t="shared" si="9"/>
        <v>0.81</v>
      </c>
      <c r="D223" s="33"/>
      <c r="E223" s="31"/>
      <c r="F223" s="54"/>
      <c r="G223" s="31"/>
      <c r="H223" s="40"/>
      <c r="I223" s="57"/>
    </row>
    <row r="224" ht="15" customHeight="1" spans="1:9">
      <c r="A224" s="31" t="s">
        <v>817</v>
      </c>
      <c r="B224" s="40" t="s">
        <v>605</v>
      </c>
      <c r="C224" s="29">
        <f t="shared" si="9"/>
        <v>0.62</v>
      </c>
      <c r="D224" s="33"/>
      <c r="E224" s="31"/>
      <c r="F224" s="54"/>
      <c r="G224" s="31"/>
      <c r="H224" s="40"/>
      <c r="I224" s="57"/>
    </row>
    <row r="225" ht="15" customHeight="1" spans="1:9">
      <c r="A225" s="31" t="s">
        <v>818</v>
      </c>
      <c r="B225" s="40" t="s">
        <v>585</v>
      </c>
      <c r="C225" s="29">
        <f t="shared" si="9"/>
        <v>0.81</v>
      </c>
      <c r="D225" s="33"/>
      <c r="E225" s="31"/>
      <c r="F225" s="54"/>
      <c r="G225" s="31"/>
      <c r="H225" s="40"/>
      <c r="I225" s="57"/>
    </row>
    <row r="226" ht="15" customHeight="1" spans="1:9">
      <c r="A226" s="31" t="s">
        <v>819</v>
      </c>
      <c r="B226" s="40" t="s">
        <v>651</v>
      </c>
      <c r="C226" s="29">
        <f t="shared" si="9"/>
        <v>0.77</v>
      </c>
      <c r="D226" s="33"/>
      <c r="E226" s="31"/>
      <c r="F226" s="54"/>
      <c r="G226" s="31"/>
      <c r="H226" s="40"/>
      <c r="I226" s="57"/>
    </row>
    <row r="227" ht="15" customHeight="1" spans="1:9">
      <c r="A227" s="31" t="s">
        <v>820</v>
      </c>
      <c r="B227" s="40" t="s">
        <v>667</v>
      </c>
      <c r="C227" s="29">
        <f t="shared" si="9"/>
        <v>0.52</v>
      </c>
      <c r="D227" s="33"/>
      <c r="E227" s="31"/>
      <c r="F227" s="54"/>
      <c r="G227" s="31"/>
      <c r="H227" s="40"/>
      <c r="I227" s="57"/>
    </row>
    <row r="228" ht="15" customHeight="1" spans="1:9">
      <c r="A228" s="31" t="s">
        <v>821</v>
      </c>
      <c r="B228" s="40" t="s">
        <v>585</v>
      </c>
      <c r="C228" s="29">
        <f t="shared" si="9"/>
        <v>0.81</v>
      </c>
      <c r="D228" s="33"/>
      <c r="E228" s="31"/>
      <c r="F228" s="54"/>
      <c r="G228" s="31"/>
      <c r="H228" s="40"/>
      <c r="I228" s="57"/>
    </row>
    <row r="229" ht="15" customHeight="1" spans="1:9">
      <c r="A229" s="31" t="s">
        <v>822</v>
      </c>
      <c r="B229" s="40" t="s">
        <v>675</v>
      </c>
      <c r="C229" s="29">
        <f t="shared" si="9"/>
        <v>1.14</v>
      </c>
      <c r="D229" s="33"/>
      <c r="E229" s="31"/>
      <c r="F229" s="54"/>
      <c r="G229" s="31"/>
      <c r="H229" s="40"/>
      <c r="I229" s="57"/>
    </row>
    <row r="230" ht="15" customHeight="1" spans="1:9">
      <c r="A230" s="31" t="s">
        <v>823</v>
      </c>
      <c r="B230" s="40" t="s">
        <v>680</v>
      </c>
      <c r="C230" s="29">
        <f t="shared" si="9"/>
        <v>0.85</v>
      </c>
      <c r="D230" s="33"/>
      <c r="E230" s="31"/>
      <c r="F230" s="54"/>
      <c r="G230" s="31"/>
      <c r="H230" s="40"/>
      <c r="I230" s="57"/>
    </row>
    <row r="231" ht="15" customHeight="1" spans="1:9">
      <c r="A231" s="31" t="s">
        <v>824</v>
      </c>
      <c r="B231" s="40" t="s">
        <v>616</v>
      </c>
      <c r="C231" s="29">
        <f t="shared" si="9"/>
        <v>0.39</v>
      </c>
      <c r="D231" s="33"/>
      <c r="E231" s="31"/>
      <c r="F231" s="54"/>
      <c r="G231" s="31"/>
      <c r="H231" s="40"/>
      <c r="I231" s="57"/>
    </row>
    <row r="232" ht="15" customHeight="1" spans="1:9">
      <c r="A232" s="31" t="s">
        <v>825</v>
      </c>
      <c r="B232" s="40" t="s">
        <v>628</v>
      </c>
      <c r="C232" s="29">
        <f t="shared" si="9"/>
        <v>0.95</v>
      </c>
      <c r="D232" s="33"/>
      <c r="E232" s="31"/>
      <c r="F232" s="54"/>
      <c r="G232" s="31"/>
      <c r="H232" s="40"/>
      <c r="I232" s="57"/>
    </row>
    <row r="233" ht="15" customHeight="1" spans="1:9">
      <c r="A233" s="31" t="s">
        <v>826</v>
      </c>
      <c r="B233" s="40" t="s">
        <v>686</v>
      </c>
      <c r="C233" s="29">
        <f t="shared" si="9"/>
        <v>1.06</v>
      </c>
      <c r="D233" s="33"/>
      <c r="E233" s="31"/>
      <c r="F233" s="54"/>
      <c r="G233" s="31"/>
      <c r="H233" s="40"/>
      <c r="I233" s="57"/>
    </row>
    <row r="234" ht="15" customHeight="1" spans="1:9">
      <c r="A234" s="31" t="s">
        <v>827</v>
      </c>
      <c r="B234" s="40" t="s">
        <v>597</v>
      </c>
      <c r="C234" s="29">
        <f t="shared" si="9"/>
        <v>0.64</v>
      </c>
      <c r="D234" s="33"/>
      <c r="E234" s="31"/>
      <c r="F234" s="54"/>
      <c r="G234" s="31"/>
      <c r="H234" s="40"/>
      <c r="I234" s="57"/>
    </row>
    <row r="235" ht="15" customHeight="1" spans="1:9">
      <c r="A235" s="31" t="s">
        <v>828</v>
      </c>
      <c r="B235" s="40" t="s">
        <v>731</v>
      </c>
      <c r="C235" s="29">
        <f t="shared" si="9"/>
        <v>0.59</v>
      </c>
      <c r="D235" s="33"/>
      <c r="E235" s="31"/>
      <c r="F235" s="54"/>
      <c r="G235" s="31"/>
      <c r="H235" s="40"/>
      <c r="I235" s="57"/>
    </row>
    <row r="236" ht="15" customHeight="1" spans="1:9">
      <c r="A236" s="31" t="s">
        <v>829</v>
      </c>
      <c r="B236" s="40" t="s">
        <v>620</v>
      </c>
      <c r="C236" s="29">
        <f t="shared" si="9"/>
        <v>0.71</v>
      </c>
      <c r="D236" s="33"/>
      <c r="E236" s="31"/>
      <c r="F236" s="54"/>
      <c r="G236" s="31"/>
      <c r="H236" s="40"/>
      <c r="I236" s="57"/>
    </row>
    <row r="237" ht="15" customHeight="1" spans="1:9">
      <c r="A237" s="31" t="s">
        <v>830</v>
      </c>
      <c r="B237" s="40" t="s">
        <v>624</v>
      </c>
      <c r="C237" s="29">
        <f t="shared" si="9"/>
        <v>0.3</v>
      </c>
      <c r="D237" s="33"/>
      <c r="E237" s="31"/>
      <c r="F237" s="54"/>
      <c r="G237" s="31"/>
      <c r="H237" s="40"/>
      <c r="I237" s="57"/>
    </row>
    <row r="238" ht="15" customHeight="1" spans="1:9">
      <c r="A238" s="31" t="s">
        <v>831</v>
      </c>
      <c r="B238" s="40" t="s">
        <v>620</v>
      </c>
      <c r="C238" s="29">
        <f t="shared" si="9"/>
        <v>0.71</v>
      </c>
      <c r="D238" s="33"/>
      <c r="E238" s="31"/>
      <c r="F238" s="54"/>
      <c r="G238" s="31"/>
      <c r="H238" s="40"/>
      <c r="I238" s="57"/>
    </row>
    <row r="239" ht="15" customHeight="1" spans="1:9">
      <c r="A239" s="31" t="s">
        <v>832</v>
      </c>
      <c r="B239" s="40" t="s">
        <v>587</v>
      </c>
      <c r="C239" s="29">
        <f t="shared" si="9"/>
        <v>0.82</v>
      </c>
      <c r="D239" s="33"/>
      <c r="E239" s="31"/>
      <c r="F239" s="54"/>
      <c r="G239" s="31"/>
      <c r="H239" s="40"/>
      <c r="I239" s="57"/>
    </row>
    <row r="240" ht="15" customHeight="1" spans="1:9">
      <c r="A240" s="31" t="s">
        <v>833</v>
      </c>
      <c r="B240" s="40" t="s">
        <v>747</v>
      </c>
      <c r="C240" s="29">
        <f t="shared" si="9"/>
        <v>0.91</v>
      </c>
      <c r="D240" s="33"/>
      <c r="E240" s="31"/>
      <c r="F240" s="54"/>
      <c r="G240" s="31"/>
      <c r="H240" s="40"/>
      <c r="I240" s="57"/>
    </row>
    <row r="241" ht="15" customHeight="1" spans="1:9">
      <c r="A241" s="31" t="s">
        <v>834</v>
      </c>
      <c r="B241" s="40" t="s">
        <v>622</v>
      </c>
      <c r="C241" s="29">
        <f t="shared" si="9"/>
        <v>0.49</v>
      </c>
      <c r="D241" s="33"/>
      <c r="E241" s="31"/>
      <c r="F241" s="54"/>
      <c r="G241" s="31"/>
      <c r="H241" s="40"/>
      <c r="I241" s="57"/>
    </row>
    <row r="242" ht="15" customHeight="1" spans="1:9">
      <c r="A242" s="31" t="s">
        <v>835</v>
      </c>
      <c r="B242" s="40" t="s">
        <v>693</v>
      </c>
      <c r="C242" s="29">
        <f t="shared" si="9"/>
        <v>0.61</v>
      </c>
      <c r="D242" s="33"/>
      <c r="E242" s="31"/>
      <c r="F242" s="54"/>
      <c r="G242" s="31"/>
      <c r="H242" s="40"/>
      <c r="I242" s="57"/>
    </row>
    <row r="243" ht="15" customHeight="1" spans="1:9">
      <c r="A243" s="31" t="s">
        <v>836</v>
      </c>
      <c r="B243" s="40" t="s">
        <v>637</v>
      </c>
      <c r="C243" s="29">
        <f t="shared" si="9"/>
        <v>0.35</v>
      </c>
      <c r="D243" s="33"/>
      <c r="E243" s="31"/>
      <c r="F243" s="54"/>
      <c r="G243" s="31"/>
      <c r="H243" s="40"/>
      <c r="I243" s="57"/>
    </row>
    <row r="244" ht="15" customHeight="1" spans="1:9">
      <c r="A244" s="31" t="s">
        <v>837</v>
      </c>
      <c r="B244" s="40" t="s">
        <v>593</v>
      </c>
      <c r="C244" s="29">
        <f t="shared" si="9"/>
        <v>0.73</v>
      </c>
      <c r="D244" s="33"/>
      <c r="E244" s="31"/>
      <c r="F244" s="54"/>
      <c r="G244" s="31"/>
      <c r="H244" s="40"/>
      <c r="I244" s="57"/>
    </row>
    <row r="245" ht="15" customHeight="1" spans="1:9">
      <c r="A245" s="31" t="s">
        <v>838</v>
      </c>
      <c r="B245" s="40" t="s">
        <v>599</v>
      </c>
      <c r="C245" s="29">
        <f t="shared" si="9"/>
        <v>1.18</v>
      </c>
      <c r="D245" s="33"/>
      <c r="E245" s="31"/>
      <c r="F245" s="54"/>
      <c r="G245" s="31"/>
      <c r="H245" s="40"/>
      <c r="I245" s="57"/>
    </row>
    <row r="246" ht="15" customHeight="1" spans="1:9">
      <c r="A246" s="31" t="s">
        <v>839</v>
      </c>
      <c r="B246" s="40" t="s">
        <v>605</v>
      </c>
      <c r="C246" s="29">
        <f t="shared" si="9"/>
        <v>0.62</v>
      </c>
      <c r="D246" s="33"/>
      <c r="E246" s="31"/>
      <c r="F246" s="54"/>
      <c r="G246" s="31"/>
      <c r="H246" s="40"/>
      <c r="I246" s="57"/>
    </row>
    <row r="247" ht="15" customHeight="1" spans="1:9">
      <c r="A247" s="31"/>
      <c r="B247" s="40"/>
      <c r="C247" s="29"/>
      <c r="D247" s="33"/>
      <c r="E247" s="31"/>
      <c r="F247" s="54"/>
      <c r="G247" s="31"/>
      <c r="H247" s="40"/>
      <c r="I247" s="57"/>
    </row>
    <row r="248" ht="15" customHeight="1" spans="1:9">
      <c r="A248" s="31"/>
      <c r="B248" s="40"/>
      <c r="C248" s="29"/>
      <c r="D248" s="33"/>
      <c r="E248" s="31"/>
      <c r="F248" s="54"/>
      <c r="G248" s="31"/>
      <c r="H248" s="40"/>
      <c r="I248" s="57"/>
    </row>
    <row r="249" spans="1:9">
      <c r="A249" s="31"/>
      <c r="B249" s="40"/>
      <c r="C249" s="29"/>
      <c r="D249" s="33"/>
      <c r="E249" s="31"/>
      <c r="F249" s="54"/>
      <c r="G249" s="31"/>
      <c r="H249" s="40"/>
      <c r="I249" s="57"/>
    </row>
    <row r="250" s="4" customFormat="1" spans="1:9">
      <c r="A250" s="38"/>
      <c r="B250" s="41"/>
      <c r="C250" s="55"/>
      <c r="D250" s="37"/>
      <c r="E250" s="38"/>
      <c r="F250" s="52"/>
      <c r="G250" s="38"/>
      <c r="H250" s="39"/>
      <c r="I250" s="56"/>
    </row>
    <row r="251" spans="1:9">
      <c r="A251" s="38"/>
      <c r="B251" s="41"/>
      <c r="C251" s="55"/>
      <c r="D251" s="37"/>
      <c r="E251" s="38"/>
      <c r="F251" s="52"/>
      <c r="G251" s="38"/>
      <c r="H251" s="40"/>
      <c r="I251" s="57"/>
    </row>
    <row r="252" spans="1:9">
      <c r="A252" s="38"/>
      <c r="B252" s="41"/>
      <c r="C252" s="55"/>
      <c r="D252" s="37"/>
      <c r="E252" s="38"/>
      <c r="F252" s="52"/>
      <c r="G252" s="38"/>
      <c r="H252" s="40"/>
      <c r="I252" s="57"/>
    </row>
    <row r="253" spans="1:9">
      <c r="A253" s="38"/>
      <c r="B253" s="41"/>
      <c r="C253" s="55"/>
      <c r="D253" s="37"/>
      <c r="E253" s="38"/>
      <c r="F253" s="52"/>
      <c r="G253" s="38"/>
      <c r="H253" s="40"/>
      <c r="I253" s="57"/>
    </row>
    <row r="254" spans="1:9">
      <c r="A254" s="38"/>
      <c r="B254" s="41"/>
      <c r="C254" s="55"/>
      <c r="D254" s="37"/>
      <c r="E254" s="38"/>
      <c r="F254" s="52"/>
      <c r="G254" s="38"/>
      <c r="H254" s="40"/>
      <c r="I254" s="57"/>
    </row>
    <row r="255" spans="1:9">
      <c r="A255" s="38"/>
      <c r="B255" s="41"/>
      <c r="C255" s="55"/>
      <c r="D255" s="37"/>
      <c r="E255" s="38"/>
      <c r="F255" s="52"/>
      <c r="G255" s="38"/>
      <c r="H255" s="40"/>
      <c r="I255" s="57"/>
    </row>
    <row r="256" spans="1:9">
      <c r="A256" s="38"/>
      <c r="B256" s="41"/>
      <c r="C256" s="55"/>
      <c r="D256" s="33"/>
      <c r="E256" s="38"/>
      <c r="F256" s="52"/>
      <c r="G256" s="38"/>
      <c r="H256" s="40"/>
      <c r="I256" s="57"/>
    </row>
    <row r="257" spans="1:9">
      <c r="A257" s="38"/>
      <c r="B257" s="41"/>
      <c r="C257" s="55"/>
      <c r="D257" s="33"/>
      <c r="E257" s="38"/>
      <c r="F257" s="52"/>
      <c r="G257" s="38"/>
      <c r="H257" s="40"/>
      <c r="I257" s="57"/>
    </row>
    <row r="258" spans="1:9">
      <c r="A258" s="38"/>
      <c r="B258" s="41"/>
      <c r="C258" s="55"/>
      <c r="D258" s="33"/>
      <c r="E258" s="38"/>
      <c r="F258" s="52"/>
      <c r="G258" s="38"/>
      <c r="H258" s="40"/>
      <c r="I258" s="57"/>
    </row>
    <row r="259" spans="1:9">
      <c r="A259" s="38"/>
      <c r="B259" s="41"/>
      <c r="C259" s="55"/>
      <c r="D259" s="37"/>
      <c r="E259" s="38"/>
      <c r="F259" s="52"/>
      <c r="G259" s="38"/>
      <c r="H259" s="40"/>
      <c r="I259" s="57"/>
    </row>
  </sheetData>
  <autoFilter ref="A7:I39">
    <extLst/>
  </autoFilter>
  <mergeCells count="8">
    <mergeCell ref="A1:I1"/>
    <mergeCell ref="A2:I2"/>
    <mergeCell ref="A3:I3"/>
    <mergeCell ref="A4:I4"/>
    <mergeCell ref="A5:I5"/>
    <mergeCell ref="A6:C6"/>
    <mergeCell ref="D6:F6"/>
    <mergeCell ref="G6:I6"/>
  </mergeCells>
  <pageMargins left="0.472222222222222" right="0.314583333333333" top="0.156944444444444" bottom="0.156944444444444" header="0.314583333333333" footer="0.314583333333333"/>
  <pageSetup paperSize="9" orientation="portrait"/>
  <headerFooter>
    <oddFooter>&amp;L说明：下行单方向测试，测试波长：1310mm。
施工：    
&amp;C监理：&amp;R日期：           </oddFooter>
  </headerFooter>
  <rowBreaks count="5" manualBreakCount="5">
    <brk id="49" max="8" man="1"/>
    <brk id="91" max="8" man="1"/>
    <brk id="133" max="8" man="1"/>
    <brk id="175" max="8" man="1"/>
    <brk id="21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广州信虹通信技术有限公司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卷内目录</vt:lpstr>
      <vt:lpstr>表一竣工说明</vt:lpstr>
      <vt:lpstr>表二隐蔽工程监理验收记录</vt:lpstr>
      <vt:lpstr>附表2-1管道隐蔽工程随工验收记录</vt:lpstr>
      <vt:lpstr>附表2-2光缆隐蔽工程随工验收记录</vt:lpstr>
      <vt:lpstr>附表2-3设备蝶形光缆隐蔽工程随工验收记录</vt:lpstr>
      <vt:lpstr>附表2-4隐蔽工程照片</vt:lpstr>
      <vt:lpstr>表三工程设计变更单</vt:lpstr>
      <vt:lpstr>表四工程验收证书</vt:lpstr>
      <vt:lpstr>表五工程验收记录表</vt:lpstr>
      <vt:lpstr>表六覆盖表</vt:lpstr>
      <vt:lpstr>表七测试记录-全程光功率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卢合高</dc:creator>
  <cp:lastModifiedBy>IDEA</cp:lastModifiedBy>
  <dcterms:created xsi:type="dcterms:W3CDTF">2013-07-31T09:30:00Z</dcterms:created>
  <cp:lastPrinted>2015-05-08T04:57:00Z</cp:lastPrinted>
  <dcterms:modified xsi:type="dcterms:W3CDTF">2023-11-14T02:40:00Z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</vt:lpwstr>
  </property>
  <property fmtid="{D5CDD505-2E9C-101B-9397-08002B2CF9AE}" pid="3" name="KSOProductBuildVer">
    <vt:lpwstr>2052-12.1.0.15712</vt:lpwstr>
  </property>
  <property fmtid="{D5CDD505-2E9C-101B-9397-08002B2CF9AE}" pid="4" name="commondata">
    <vt:lpwstr>eyJoZGlkIjoiZjRmZjY5NjBkOWM4NzU3ODE1MGQ1NjY2OTYwYTBjZmYifQ==</vt:lpwstr>
  </property>
  <property fmtid="{D5CDD505-2E9C-101B-9397-08002B2CF9AE}" pid="5" name="ICV">
    <vt:lpwstr>4409FB5DBEFC46AF946215287BA7B4C1</vt:lpwstr>
  </property>
</Properties>
</file>